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Y:\2024\Documentos\07.-SADCTI\02.-Administrativo\04.-Informe Trimestral Archivo\"/>
    </mc:Choice>
  </mc:AlternateContent>
  <xr:revisionPtr revIDLastSave="0" documentId="8_{50A15586-7946-41B4-9754-F5BBA32DF1B1}" xr6:coauthVersionLast="36" xr6:coauthVersionMax="36" xr10:uidLastSave="{00000000-0000-0000-0000-000000000000}"/>
  <workbookProtection workbookAlgorithmName="SHA-512" workbookHashValue="m02gcbTX+x35699m5qDJNpplzYrsVjHu8jDZkntTEJFYsxLYkUUA7rnfWSgbMriGiRTvbU8R1YXXjXDgGgTCyA==" workbookSaltValue="uuxGAD9HSCT7ZJHUUTNB8g=="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655" i="36"/>
  <c r="G167" i="35"/>
  <c r="N167" i="35"/>
  <c r="H478" i="36" l="1"/>
  <c r="H727" i="36"/>
  <c r="H382" i="36"/>
  <c r="H663" i="36"/>
  <c r="H73" i="36"/>
  <c r="H716" i="36"/>
  <c r="H306" i="36"/>
  <c r="H207" i="36"/>
  <c r="H519" i="36"/>
  <c r="H548" i="36"/>
  <c r="H594" i="36"/>
  <c r="H657" i="36"/>
  <c r="H516" i="36"/>
  <c r="H566" i="36"/>
  <c r="H385" i="36"/>
  <c r="H253" i="36"/>
  <c r="H147" i="36"/>
  <c r="H36" i="36"/>
  <c r="H39" i="36"/>
  <c r="H384" i="36"/>
  <c r="H257" i="36"/>
  <c r="H703" i="36"/>
  <c r="H499" i="36"/>
  <c r="H120" i="36"/>
  <c r="H336" i="36"/>
  <c r="H425" i="36"/>
  <c r="H31" i="36"/>
  <c r="H286" i="36"/>
  <c r="H562" i="36"/>
  <c r="H380" i="36"/>
  <c r="H501" i="36"/>
  <c r="H289" i="36"/>
  <c r="H670" i="36"/>
  <c r="H530" i="36"/>
  <c r="H664" i="36"/>
  <c r="H360" i="36"/>
  <c r="H172" i="36"/>
  <c r="H407" i="36"/>
  <c r="H577" i="36"/>
  <c r="H745" i="36"/>
  <c r="H54" i="36"/>
  <c r="H29" i="36"/>
  <c r="H457" i="36"/>
  <c r="H155" i="36"/>
  <c r="H48" i="36"/>
  <c r="H748" i="36"/>
  <c r="H567" i="36"/>
  <c r="H558" i="36"/>
  <c r="H744" i="36"/>
  <c r="H459" i="36"/>
  <c r="H361" i="36"/>
  <c r="H261" i="36"/>
  <c r="H12" i="36"/>
  <c r="H59" i="36"/>
  <c r="H608" i="36"/>
  <c r="H582" i="36"/>
  <c r="H150" i="36"/>
  <c r="H231" i="36"/>
  <c r="H411" i="36"/>
  <c r="H413" i="36"/>
  <c r="H405" i="36"/>
  <c r="H370" i="36"/>
  <c r="H68" i="36"/>
  <c r="H138" i="36"/>
  <c r="H395" i="36"/>
  <c r="H439" i="36"/>
  <c r="H641" i="36"/>
  <c r="H119" i="36"/>
  <c r="H435" i="36"/>
  <c r="H15" i="36"/>
  <c r="H705" i="36"/>
  <c r="H692" i="36"/>
  <c r="H49" i="36"/>
  <c r="H38" i="36"/>
  <c r="H613" i="36"/>
  <c r="H98" i="36"/>
  <c r="H193" i="36"/>
  <c r="H217" i="36"/>
  <c r="H63" i="36"/>
  <c r="H151" i="36"/>
  <c r="H100" i="36"/>
  <c r="H53" i="36"/>
  <c r="H654" i="36"/>
  <c r="H596" i="36"/>
  <c r="H597" i="36"/>
  <c r="H526" i="36"/>
  <c r="H524" i="36"/>
  <c r="H512" i="36"/>
  <c r="H60" i="36"/>
  <c r="H571" i="36"/>
  <c r="H201" i="36"/>
  <c r="H368" i="36"/>
  <c r="H599" i="36"/>
  <c r="H255" i="36"/>
  <c r="H327" i="36"/>
  <c r="H25" i="36"/>
  <c r="H314" i="36"/>
  <c r="H71" i="36"/>
  <c r="H33" i="36"/>
  <c r="H46" i="36"/>
  <c r="H312" i="36"/>
  <c r="H173" i="36"/>
  <c r="H328" i="36"/>
  <c r="H26" i="36"/>
  <c r="H403" i="36"/>
  <c r="H181" i="36"/>
  <c r="H651" i="36"/>
  <c r="H215" i="36"/>
  <c r="H671" i="36"/>
  <c r="H538" i="36"/>
  <c r="H601" i="36"/>
  <c r="H76" i="36"/>
  <c r="H320" i="36"/>
  <c r="H232" i="36"/>
  <c r="H694" i="36"/>
  <c r="H522" i="36"/>
  <c r="H28" i="36"/>
  <c r="H222" i="36"/>
  <c r="H313" i="36"/>
  <c r="H346" i="36"/>
  <c r="H322" i="36"/>
  <c r="H34" i="36"/>
  <c r="H190" i="36"/>
  <c r="H185" i="36"/>
  <c r="H230" i="36"/>
  <c r="H245" i="36"/>
  <c r="H388" i="36"/>
  <c r="H634" i="36"/>
  <c r="H642" i="36"/>
  <c r="H265" i="36"/>
  <c r="H626" i="36"/>
  <c r="H609" i="36"/>
  <c r="H242" i="36"/>
  <c r="H494" i="36"/>
  <c r="H393" i="36"/>
  <c r="H8" i="36"/>
  <c r="H326" i="36"/>
  <c r="H283" i="36"/>
  <c r="H37" i="36"/>
  <c r="H624" i="36"/>
  <c r="H629" i="36"/>
  <c r="H511" i="36"/>
  <c r="H722" i="36"/>
  <c r="H82" i="36"/>
  <c r="H143" i="36"/>
  <c r="H517" i="36"/>
  <c r="H321" i="36"/>
  <c r="H509" i="36"/>
  <c r="H310" i="36"/>
  <c r="H656" i="36"/>
  <c r="H299" i="36"/>
  <c r="H149" i="36"/>
  <c r="H396" i="36"/>
  <c r="H290" i="36"/>
  <c r="H92" i="36"/>
  <c r="H371" i="36"/>
  <c r="H527" i="36"/>
  <c r="H9" i="36"/>
  <c r="H428" i="36"/>
  <c r="H47" i="36"/>
  <c r="H24" i="36"/>
  <c r="H223" i="36"/>
  <c r="H93" i="36"/>
  <c r="H27" i="36"/>
  <c r="H241" i="36"/>
  <c r="H612" i="36"/>
  <c r="H276" i="36"/>
  <c r="H712" i="36"/>
  <c r="H686" i="36"/>
  <c r="H541" i="36"/>
  <c r="H525" i="36"/>
  <c r="H593" i="36"/>
  <c r="H726" i="36"/>
  <c r="H256" i="36"/>
  <c r="H260" i="36"/>
  <c r="H591" i="36"/>
  <c r="H715" i="36"/>
  <c r="H502" i="36"/>
  <c r="H710" i="36"/>
  <c r="H275" i="36"/>
  <c r="H483" i="36"/>
  <c r="H490" i="36"/>
  <c r="H32" i="36"/>
  <c r="H438" i="36"/>
  <c r="H487" i="36"/>
  <c r="H171" i="36"/>
  <c r="H354" i="36"/>
  <c r="H277" i="36"/>
  <c r="H662" i="36"/>
  <c r="H250" i="36"/>
  <c r="H545" i="36"/>
  <c r="H625" i="36"/>
  <c r="H221" i="36"/>
  <c r="H135" i="36"/>
  <c r="H115" i="36"/>
  <c r="H565" i="36"/>
  <c r="H88" i="36"/>
  <c r="H466" i="36"/>
  <c r="H163" i="36"/>
  <c r="H444" i="36"/>
  <c r="H121" i="36"/>
  <c r="H551" i="36"/>
  <c r="H52" i="36"/>
  <c r="H302" i="36"/>
  <c r="H464" i="36"/>
  <c r="H175" i="36"/>
  <c r="H186" i="36"/>
  <c r="H154" i="36"/>
  <c r="H584" i="36"/>
  <c r="H146" i="36"/>
  <c r="H449" i="36"/>
  <c r="H474" i="36"/>
  <c r="H129" i="36"/>
  <c r="H161" i="36"/>
  <c r="H398" i="36"/>
  <c r="H293" i="36"/>
  <c r="H90" i="36"/>
  <c r="H243" i="36"/>
  <c r="H278" i="36"/>
  <c r="H590" i="36"/>
  <c r="H471" i="36"/>
  <c r="H42" i="36"/>
  <c r="H174" i="36"/>
  <c r="H576" i="36"/>
  <c r="H447" i="36"/>
  <c r="H216" i="36"/>
  <c r="H297" i="36"/>
  <c r="H64" i="36"/>
  <c r="H588" i="36"/>
  <c r="H22" i="36"/>
  <c r="H604" i="36"/>
  <c r="H166" i="36"/>
  <c r="H125" i="36"/>
  <c r="H660" i="36"/>
  <c r="H248" i="36"/>
  <c r="H630" i="36"/>
  <c r="H470" i="36"/>
  <c r="H563" i="36"/>
  <c r="H84" i="36"/>
  <c r="H362" i="36"/>
  <c r="H650" i="36"/>
  <c r="H585" i="36"/>
  <c r="H739" i="36"/>
  <c r="H213" i="36"/>
  <c r="H239" i="36"/>
  <c r="H23" i="36"/>
  <c r="H296" i="36"/>
  <c r="H109" i="36"/>
  <c r="H225" i="36"/>
  <c r="H236" i="36"/>
  <c r="H233" i="36"/>
  <c r="H266" i="36"/>
  <c r="H35" i="36"/>
  <c r="H160" i="36"/>
  <c r="H675" i="36"/>
  <c r="H514" i="36"/>
  <c r="H72" i="36"/>
  <c r="H106" i="36"/>
  <c r="H616" i="36"/>
  <c r="H220" i="36"/>
  <c r="H713" i="36"/>
  <c r="H742" i="36"/>
  <c r="H323" i="36"/>
  <c r="H753" i="36"/>
  <c r="H105" i="36"/>
  <c r="H363" i="36"/>
  <c r="H258" i="36"/>
  <c r="H376" i="36"/>
  <c r="H746" i="36"/>
  <c r="H633" i="36"/>
  <c r="H412" i="36"/>
  <c r="H254" i="36"/>
  <c r="H677" i="36"/>
  <c r="H636" i="36"/>
  <c r="H628" i="36"/>
  <c r="H583" i="36"/>
  <c r="H513" i="36"/>
  <c r="H498" i="36"/>
  <c r="H652" i="36"/>
  <c r="H442" i="36"/>
  <c r="H725" i="36"/>
  <c r="H731" i="36"/>
  <c r="H19" i="36"/>
  <c r="H226" i="36"/>
  <c r="H294" i="36"/>
  <c r="H669" i="36"/>
  <c r="H614" i="36"/>
  <c r="H735" i="36"/>
  <c r="H74" i="36"/>
  <c r="H679" i="36"/>
  <c r="H433" i="36"/>
  <c r="H737" i="36"/>
  <c r="H400" i="36"/>
  <c r="H528" i="36"/>
  <c r="H430" i="36"/>
  <c r="H638" i="36"/>
  <c r="H475" i="36"/>
  <c r="H366" i="36"/>
  <c r="H162" i="36"/>
  <c r="H424" i="36"/>
  <c r="H683" i="36"/>
  <c r="H30" i="36"/>
  <c r="H224" i="36"/>
  <c r="H610" i="36"/>
  <c r="H473" i="36"/>
  <c r="H543" i="36"/>
  <c r="H595" i="36"/>
  <c r="H456" i="36"/>
  <c r="H196" i="36"/>
  <c r="H145" i="36"/>
  <c r="H394" i="36"/>
  <c r="H696" i="36"/>
  <c r="H184" i="36"/>
  <c r="H690" i="36"/>
  <c r="H282" i="36"/>
  <c r="H549" i="36"/>
  <c r="H300" i="36"/>
  <c r="H21" i="36"/>
  <c r="H124" i="36"/>
  <c r="H112" i="36"/>
  <c r="H309" i="36"/>
  <c r="H486" i="36"/>
  <c r="H358" i="36"/>
  <c r="H401" i="36"/>
  <c r="H402" i="36"/>
  <c r="H335" i="36"/>
  <c r="H367" i="36"/>
  <c r="H678" i="36"/>
  <c r="H43" i="36"/>
  <c r="H177" i="36"/>
  <c r="H472" i="36"/>
  <c r="H448" i="36"/>
  <c r="H319" i="36"/>
  <c r="H41" i="36"/>
  <c r="H521" i="36"/>
  <c r="H237" i="36"/>
  <c r="H649" i="36"/>
  <c r="H531" i="36"/>
  <c r="H560" i="36"/>
  <c r="H204" i="36"/>
  <c r="H489" i="36"/>
  <c r="H515" i="36"/>
  <c r="H356" i="36"/>
  <c r="H749" i="36"/>
  <c r="H249" i="36"/>
  <c r="H164" i="36"/>
  <c r="H17" i="36"/>
  <c r="H153" i="36"/>
  <c r="H529" i="36"/>
  <c r="H40" i="36"/>
  <c r="H736" i="36"/>
  <c r="H419" i="36"/>
  <c r="H437" i="36"/>
  <c r="H484" i="36"/>
  <c r="H704" i="36"/>
  <c r="H702" i="36"/>
  <c r="H91" i="36"/>
  <c r="H429" i="36"/>
  <c r="H342" i="36"/>
  <c r="H578" i="36"/>
  <c r="H460" i="36"/>
  <c r="H539" i="36"/>
  <c r="H681" i="36"/>
  <c r="H86" i="36"/>
  <c r="H559" i="36"/>
  <c r="H620" i="36"/>
  <c r="H372" i="36"/>
  <c r="H462" i="36"/>
  <c r="H708" i="36"/>
  <c r="H747" i="36"/>
  <c r="H640" i="36"/>
  <c r="H208" i="36"/>
  <c r="H285" i="36"/>
  <c r="H661" i="36"/>
  <c r="H441" i="36"/>
  <c r="H262" i="36"/>
  <c r="H251" i="36"/>
  <c r="H58" i="36"/>
  <c r="H598" i="36"/>
  <c r="H542" i="36"/>
  <c r="H508" i="36"/>
  <c r="H693" i="36"/>
  <c r="H108" i="36"/>
  <c r="H240" i="36"/>
  <c r="H453" i="36"/>
  <c r="H158" i="36"/>
  <c r="H292" i="36"/>
  <c r="H406" i="36"/>
  <c r="H581" i="36"/>
  <c r="H600" i="36"/>
  <c r="H706" i="36"/>
  <c r="H461" i="36"/>
  <c r="H357" i="36"/>
  <c r="H200" i="36"/>
  <c r="H390" i="36"/>
  <c r="H13" i="36"/>
  <c r="H369" i="36"/>
  <c r="H422" i="36"/>
  <c r="H535" i="36"/>
  <c r="H436" i="36"/>
  <c r="H687" i="36"/>
  <c r="H246" i="36"/>
  <c r="H592" i="36"/>
  <c r="H198" i="36"/>
  <c r="H547" i="36"/>
  <c r="H738" i="36"/>
  <c r="H318" i="36"/>
  <c r="H295" i="36"/>
  <c r="H723" i="36"/>
  <c r="H75" i="36"/>
  <c r="H575" i="36"/>
  <c r="H51" i="36"/>
  <c r="H724" i="36"/>
  <c r="H627" i="36"/>
  <c r="H170" i="36"/>
  <c r="H97" i="36"/>
  <c r="H325" i="36"/>
  <c r="H644" i="36"/>
  <c r="H635" i="36"/>
  <c r="H264" i="36"/>
  <c r="H168" i="36"/>
  <c r="H720" i="36"/>
  <c r="H691" i="36"/>
  <c r="H682" i="36"/>
  <c r="H740" i="36"/>
  <c r="H666" i="36"/>
  <c r="H667" i="36"/>
  <c r="H272" i="36"/>
  <c r="H96" i="36"/>
  <c r="H518" i="36"/>
  <c r="H468" i="36"/>
  <c r="H605" i="36"/>
  <c r="H203" i="36"/>
  <c r="H557" i="36"/>
  <c r="H665" i="36"/>
  <c r="H271" i="36"/>
  <c r="H729" i="36"/>
  <c r="H116" i="36"/>
  <c r="H179" i="36"/>
  <c r="H195" i="36"/>
  <c r="H167" i="36"/>
  <c r="H66" i="36"/>
  <c r="H759" i="36"/>
  <c r="H589" i="36"/>
  <c r="H415" i="36"/>
  <c r="H564" i="36"/>
  <c r="H698" i="36"/>
  <c r="H298" i="36"/>
  <c r="H423" i="36"/>
  <c r="H114" i="36"/>
  <c r="H540" i="36"/>
  <c r="H709" i="36"/>
  <c r="H427" i="36"/>
  <c r="H685" i="36"/>
  <c r="H324" i="36"/>
  <c r="H615" i="36"/>
  <c r="H89" i="36"/>
  <c r="H534" i="36"/>
  <c r="H288" i="36"/>
  <c r="H379" i="36"/>
  <c r="H85" i="36"/>
  <c r="H418" i="36"/>
  <c r="H338" i="36"/>
  <c r="H16" i="36"/>
  <c r="H750" i="36"/>
  <c r="H137" i="36"/>
  <c r="H550" i="36"/>
  <c r="H752" i="36"/>
  <c r="H673" i="36"/>
  <c r="H623" i="36"/>
  <c r="H102" i="36"/>
  <c r="H77" i="36"/>
  <c r="H493" i="36"/>
  <c r="H10" i="36"/>
  <c r="H211" i="36"/>
  <c r="H374" i="36"/>
  <c r="H711" i="36"/>
  <c r="H465" i="36"/>
  <c r="H169" i="36"/>
  <c r="H280" i="36"/>
  <c r="H573" i="36"/>
  <c r="H229" i="36"/>
  <c r="H122" i="36"/>
  <c r="H205" i="36"/>
  <c r="H189" i="36"/>
  <c r="H182" i="36"/>
  <c r="H259" i="36"/>
  <c r="H572" i="36"/>
  <c r="H417" i="36"/>
  <c r="H194" i="36"/>
  <c r="H485" i="36"/>
  <c r="H680" i="36"/>
  <c r="H359" i="36"/>
  <c r="H496" i="36"/>
  <c r="H347" i="36"/>
  <c r="H477" i="36"/>
  <c r="H210" i="36"/>
  <c r="H218" i="36"/>
  <c r="H408" i="36"/>
  <c r="H304" i="36"/>
  <c r="H754" i="36"/>
  <c r="H316" i="36"/>
  <c r="H481" i="36"/>
  <c r="H269" i="36"/>
  <c r="H144" i="36"/>
  <c r="H645" i="36"/>
  <c r="H532" i="36"/>
  <c r="H199" i="36"/>
  <c r="H110" i="36"/>
  <c r="H688" i="36"/>
  <c r="H611" i="36"/>
  <c r="H50" i="36"/>
  <c r="H617" i="36"/>
  <c r="H556" i="36"/>
  <c r="H141" i="36"/>
  <c r="H586" i="36"/>
  <c r="H57" i="36"/>
  <c r="H344" i="36"/>
  <c r="H756" i="36"/>
  <c r="H352" i="36"/>
  <c r="H364" i="36"/>
  <c r="H717" i="36"/>
  <c r="H332" i="36"/>
  <c r="H20" i="36"/>
  <c r="H103" i="36"/>
  <c r="H350" i="36"/>
  <c r="H491" i="36"/>
  <c r="H450" i="36"/>
  <c r="H621" i="36"/>
  <c r="H377" i="36"/>
  <c r="H431" i="36"/>
  <c r="H410" i="36"/>
  <c r="H699" i="36"/>
  <c r="H389" i="36"/>
  <c r="H81" i="36"/>
  <c r="H700" i="36"/>
  <c r="H555" i="36"/>
  <c r="H452" i="36"/>
  <c r="H61" i="36"/>
  <c r="H701" i="36"/>
  <c r="H340" i="36"/>
  <c r="H244" i="36"/>
  <c r="H416" i="36"/>
  <c r="H301" i="36"/>
  <c r="H733" i="36"/>
  <c r="H580" i="36"/>
  <c r="H329" i="36"/>
  <c r="H191" i="36"/>
  <c r="H14" i="36"/>
  <c r="H520" i="36"/>
  <c r="H440" i="36"/>
  <c r="H291" i="36"/>
  <c r="H139" i="36"/>
  <c r="H446" i="36"/>
  <c r="H676" i="36"/>
  <c r="H719" i="36"/>
  <c r="H488" i="36"/>
  <c r="H87" i="36"/>
  <c r="H668" i="36"/>
  <c r="H330" i="36"/>
  <c r="H421" i="36"/>
  <c r="H247" i="36"/>
  <c r="H99" i="36"/>
  <c r="H44" i="36"/>
  <c r="H157" i="36"/>
  <c r="H734" i="36"/>
  <c r="H399" i="36"/>
  <c r="H180" i="36"/>
  <c r="H495" i="36"/>
  <c r="H732" i="36"/>
  <c r="H506" i="36"/>
  <c r="H187" i="36"/>
  <c r="H463" i="36"/>
  <c r="H552" i="36"/>
  <c r="H684" i="36"/>
  <c r="H140" i="36"/>
  <c r="H159" i="36"/>
  <c r="H268" i="36"/>
  <c r="H234" i="36"/>
  <c r="H674" i="36"/>
  <c r="H79" i="36"/>
  <c r="H343" i="36"/>
  <c r="H55" i="36"/>
  <c r="H606" i="36"/>
  <c r="H381" i="36"/>
  <c r="H94" i="36"/>
  <c r="H568" i="36"/>
  <c r="H156" i="36"/>
  <c r="H404" i="36"/>
  <c r="H544" i="36"/>
  <c r="H497" i="36"/>
  <c r="H455" i="36"/>
  <c r="H469" i="36"/>
  <c r="H331" i="36"/>
  <c r="H188" i="36"/>
  <c r="H639" i="36"/>
  <c r="H523" i="36"/>
  <c r="H643" i="36"/>
  <c r="H308" i="36"/>
  <c r="H107" i="36"/>
  <c r="H83" i="36"/>
  <c r="H426" i="36"/>
  <c r="H546" i="36"/>
  <c r="H373" i="36"/>
  <c r="H65" i="36"/>
  <c r="H569" i="36"/>
  <c r="H707" i="36"/>
  <c r="H537" i="36"/>
  <c r="H303" i="36"/>
  <c r="H212" i="36"/>
  <c r="H334" i="36"/>
  <c r="H570" i="36"/>
  <c r="H18" i="36"/>
  <c r="H126" i="36"/>
  <c r="H741" i="36"/>
  <c r="H337" i="36"/>
  <c r="H131" i="36"/>
  <c r="H128" i="36"/>
  <c r="H349" i="36"/>
  <c r="H148" i="36"/>
  <c r="H315" i="36"/>
  <c r="H458" i="36"/>
  <c r="H127" i="36"/>
  <c r="H273" i="36"/>
  <c r="H647" i="36"/>
  <c r="H500" i="36"/>
  <c r="H192" i="36"/>
  <c r="H602" i="36"/>
  <c r="H714" i="36"/>
  <c r="H279" i="36"/>
  <c r="H480" i="36"/>
  <c r="H445" i="36"/>
  <c r="H311" i="36"/>
  <c r="H391" i="36"/>
  <c r="H730" i="36"/>
  <c r="H658" i="36"/>
  <c r="H130" i="36"/>
  <c r="H113" i="36"/>
  <c r="H454" i="36"/>
  <c r="H507" i="36"/>
  <c r="H165" i="36"/>
  <c r="H504" i="36"/>
  <c r="H648" i="36"/>
  <c r="H117" i="36"/>
  <c r="H267" i="36"/>
  <c r="H579" i="36"/>
  <c r="H392" i="36"/>
  <c r="H503" i="36"/>
  <c r="H134" i="36"/>
  <c r="H414" i="36"/>
  <c r="H383" i="36"/>
  <c r="H607" i="36"/>
  <c r="H434" i="36"/>
  <c r="H536" i="36"/>
  <c r="H603" i="36"/>
  <c r="H176" i="36"/>
  <c r="H632" i="36"/>
  <c r="H510" i="36"/>
  <c r="H659" i="36"/>
  <c r="H561" i="36"/>
  <c r="H689" i="36"/>
  <c r="H653" i="36"/>
  <c r="H133" i="36"/>
  <c r="H757" i="36"/>
  <c r="H758" i="36"/>
  <c r="H95" i="36"/>
  <c r="H69" i="36"/>
  <c r="H420" i="36"/>
  <c r="H553" i="36"/>
  <c r="H118" i="36"/>
  <c r="H386" i="36"/>
  <c r="H214" i="36"/>
  <c r="H637" i="36"/>
  <c r="H387" i="36"/>
  <c r="H631" i="36"/>
  <c r="H178" i="36"/>
  <c r="H235" i="36"/>
  <c r="H274" i="36"/>
  <c r="H697" i="36"/>
  <c r="H70" i="36"/>
  <c r="H62" i="36"/>
  <c r="H80" i="36"/>
  <c r="H307" i="36"/>
  <c r="H238" i="36"/>
  <c r="H78" i="36"/>
  <c r="H479" i="36"/>
  <c r="H263" i="36"/>
  <c r="H619" i="36"/>
  <c r="H152" i="36"/>
  <c r="H67" i="36"/>
  <c r="H755" i="36"/>
  <c r="H751" i="36"/>
  <c r="H743" i="36"/>
  <c r="H728" i="36"/>
  <c r="H721" i="36"/>
  <c r="H718" i="36"/>
  <c r="H695" i="36"/>
  <c r="H672" i="36"/>
  <c r="H646" i="36"/>
  <c r="H622" i="36"/>
  <c r="H618" i="36"/>
  <c r="H587" i="36"/>
  <c r="H574" i="36"/>
  <c r="H554" i="36"/>
  <c r="H533" i="36"/>
  <c r="H505" i="36"/>
  <c r="H492" i="36"/>
  <c r="H482" i="36"/>
  <c r="H476" i="36"/>
  <c r="H467" i="36"/>
  <c r="H451" i="36"/>
  <c r="H443" i="36"/>
  <c r="H432" i="36"/>
  <c r="H397" i="36"/>
  <c r="H409" i="36"/>
  <c r="H378" i="36"/>
  <c r="H375" i="36"/>
  <c r="H365" i="36"/>
  <c r="H355" i="36"/>
  <c r="H353" i="36"/>
  <c r="H351" i="36"/>
  <c r="H348" i="36"/>
  <c r="H345" i="36"/>
  <c r="H341" i="36"/>
  <c r="H339" i="36"/>
  <c r="H333" i="36"/>
  <c r="H317" i="36"/>
  <c r="H305" i="36"/>
  <c r="H284" i="36"/>
  <c r="H281" i="36"/>
  <c r="H270" i="36"/>
  <c r="H252" i="36"/>
  <c r="H228" i="36"/>
  <c r="H227" i="36"/>
  <c r="H219" i="36"/>
  <c r="H209" i="36"/>
  <c r="H206" i="36"/>
  <c r="H202" i="36"/>
  <c r="H197" i="36"/>
  <c r="H183" i="36"/>
  <c r="H142" i="36"/>
  <c r="H136" i="36"/>
  <c r="H132" i="36"/>
  <c r="H123" i="36"/>
  <c r="H111" i="36"/>
  <c r="H104" i="36"/>
  <c r="H101" i="36"/>
  <c r="H56" i="36"/>
  <c r="H45" i="36"/>
  <c r="H11" i="36"/>
  <c r="H287"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<sst xmlns="http://schemas.openxmlformats.org/spreadsheetml/2006/main" count="12705" uniqueCount="5987">
  <si>
    <t>(1) ENCABEZADO</t>
  </si>
  <si>
    <t>(2) TIPO DE ARCHIVO</t>
  </si>
  <si>
    <t>(3) ADMINISTRACIÓN GENERAL, CLAVE Y UNIDAD ADMINISTRATIVA</t>
  </si>
  <si>
    <t>Tipo de Archivo</t>
  </si>
  <si>
    <t>ADMON GRAL</t>
  </si>
  <si>
    <t>CLAVE</t>
  </si>
  <si>
    <t>UNIDAD ADMINISTRATIVA</t>
  </si>
  <si>
    <t>NOMBRE DEL ARCHIVO</t>
  </si>
  <si>
    <t>TRÁMITE</t>
  </si>
  <si>
    <t>AGCTI</t>
  </si>
  <si>
    <t>102.02.07.117.00-T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</si>
  <si>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</si>
  <si>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</si>
  <si>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</si>
  <si>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</si>
  <si>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</si>
  <si>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</si>
  <si>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</si>
  <si>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</si>
  <si>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</si>
  <si>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</si>
  <si>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María Guadalupe Arellano Vicente</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</si>
  <si>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</si>
  <si>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</si>
  <si>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</si>
  <si>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</si>
  <si>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</si>
  <si>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</si>
  <si>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</si>
  <si>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</si>
  <si>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</si>
  <si>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</si>
  <si>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</si>
  <si>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</si>
  <si>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</si>
  <si>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</si>
  <si>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</si>
  <si>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</si>
  <si>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</si>
  <si>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</si>
  <si>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</si>
  <si>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</si>
  <si>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</si>
  <si>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</si>
  <si>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</si>
  <si>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</si>
  <si>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</si>
  <si>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</si>
  <si>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</si>
  <si>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</si>
  <si>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</si>
  <si>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</si>
  <si>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</si>
  <si>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</si>
  <si>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</si>
  <si>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</si>
  <si>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</si>
  <si>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</si>
  <si>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</si>
  <si>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</si>
  <si>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</si>
  <si>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</si>
  <si>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</si>
  <si>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</si>
  <si>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</si>
  <si>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</si>
  <si>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</si>
  <si>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</si>
  <si>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</si>
  <si>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</si>
  <si>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</si>
  <si>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</si>
  <si>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</si>
  <si>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</si>
  <si>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</si>
  <si>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</si>
  <si>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</si>
  <si>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</si>
  <si>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</si>
  <si>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</si>
  <si>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</si>
  <si>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</si>
  <si>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</si>
  <si>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</si>
  <si>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</si>
  <si>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</si>
  <si>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IIAA4-3003901202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</si>
  <si>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</si>
  <si>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</si>
  <si>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</si>
  <si>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</si>
  <si>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</si>
  <si>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</si>
  <si>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</si>
  <si>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</si>
  <si>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</si>
  <si>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</si>
  <si>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</si>
  <si>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</si>
  <si>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</si>
  <si>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</si>
  <si>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</si>
  <si>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</si>
  <si>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</si>
  <si>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</si>
  <si>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</si>
  <si>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</si>
  <si>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</si>
  <si>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</si>
  <si>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</si>
  <si>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</si>
  <si>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</si>
  <si>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</si>
  <si>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</si>
  <si>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</si>
  <si>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</si>
  <si>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</si>
  <si>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</si>
  <si>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</si>
  <si>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</si>
  <si>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</si>
  <si>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</si>
  <si>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</si>
  <si>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</si>
  <si>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</si>
  <si>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</si>
  <si>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</si>
  <si>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</si>
  <si>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</si>
  <si>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</si>
  <si>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</si>
  <si>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</si>
  <si>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</si>
  <si>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</si>
  <si>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</si>
  <si>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</si>
  <si>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</si>
  <si>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</si>
  <si>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</si>
  <si>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</si>
  <si>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</si>
  <si>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</si>
  <si>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</si>
  <si>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</si>
  <si>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</si>
  <si>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</si>
  <si>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</si>
  <si>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</si>
  <si>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</si>
  <si>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</si>
  <si>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</si>
  <si>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</si>
  <si>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</si>
  <si>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</si>
  <si>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</si>
  <si>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</si>
  <si>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</si>
  <si>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</si>
  <si>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</si>
  <si>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</si>
  <si>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</si>
  <si>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</si>
  <si>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</si>
  <si>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</si>
  <si>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</si>
  <si>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</si>
  <si>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</si>
  <si>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</si>
  <si>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</si>
  <si>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</si>
  <si>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</si>
  <si>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</si>
  <si>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</si>
  <si>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</si>
  <si>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</si>
  <si>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</si>
  <si>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</si>
  <si>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</si>
  <si>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</si>
  <si>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</si>
  <si>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</si>
  <si>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</si>
  <si>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</si>
  <si>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</si>
  <si>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</si>
  <si>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</si>
  <si>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</si>
  <si>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</si>
  <si>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</si>
  <si>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</si>
  <si>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</si>
  <si>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</si>
  <si>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</si>
  <si>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</si>
  <si>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</si>
  <si>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</si>
  <si>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</si>
  <si>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</si>
  <si>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</si>
  <si>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</si>
  <si>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</si>
  <si>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</si>
  <si>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</si>
  <si>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</si>
  <si>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</si>
  <si>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</si>
  <si>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</si>
  <si>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</si>
  <si>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</si>
  <si>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</si>
  <si>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</si>
  <si>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</si>
  <si>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</si>
  <si>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</si>
  <si>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</si>
  <si>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</si>
  <si>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</si>
  <si>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</si>
  <si>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</si>
  <si>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</si>
  <si>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</si>
  <si>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</si>
  <si>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</si>
  <si>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</si>
  <si>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</si>
  <si>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</si>
  <si>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</si>
  <si>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</si>
  <si>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</si>
  <si>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</si>
  <si>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</si>
  <si>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</si>
  <si>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</si>
  <si>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</si>
  <si>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</si>
  <si>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</si>
  <si>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</si>
  <si>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</si>
  <si>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</si>
  <si>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</si>
  <si>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</si>
  <si>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</si>
  <si>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</si>
  <si>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</si>
  <si>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</si>
  <si>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</si>
  <si>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</si>
  <si>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</si>
  <si>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</si>
  <si>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</si>
  <si>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</si>
  <si>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</si>
  <si>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</si>
  <si>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</si>
  <si>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</si>
  <si>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</si>
  <si>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</si>
  <si>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</si>
  <si>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</si>
  <si>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</si>
  <si>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</si>
  <si>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</si>
  <si>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</si>
  <si>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</si>
  <si>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</si>
  <si>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</si>
  <si>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</si>
  <si>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</si>
  <si>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</si>
  <si>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</si>
  <si>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</si>
  <si>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</si>
  <si>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</si>
  <si>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</si>
  <si>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</si>
  <si>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</si>
  <si>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</si>
  <si>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</si>
  <si>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</si>
  <si>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</si>
  <si>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</si>
  <si>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</si>
  <si>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</si>
  <si>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</si>
  <si>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</si>
  <si>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</si>
  <si>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</si>
  <si>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</si>
  <si>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</si>
  <si>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</si>
  <si>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</si>
  <si>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</si>
  <si>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</si>
  <si>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</si>
  <si>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</si>
  <si>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</si>
  <si>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</si>
  <si>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</si>
  <si>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</si>
  <si>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</si>
  <si>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</si>
  <si>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</si>
  <si>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</si>
  <si>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</si>
  <si>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</si>
  <si>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</si>
  <si>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</si>
  <si>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</si>
  <si>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</si>
  <si>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</si>
  <si>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</si>
  <si>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</si>
  <si>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</si>
  <si>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</si>
  <si>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</si>
  <si>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</si>
  <si>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</si>
  <si>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</si>
  <si>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</si>
  <si>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</si>
  <si>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</si>
  <si>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</si>
  <si>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</si>
  <si>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</si>
  <si>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</si>
  <si>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</si>
  <si>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</si>
  <si>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</si>
  <si>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</si>
  <si>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</si>
  <si>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</si>
  <si>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</si>
  <si>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</si>
  <si>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</si>
  <si>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</si>
  <si>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</si>
  <si>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</si>
  <si>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</si>
  <si>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</si>
  <si>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</si>
  <si>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</si>
  <si>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</si>
  <si>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</si>
  <si>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</si>
  <si>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</si>
  <si>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</si>
  <si>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</si>
  <si>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</si>
  <si>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</si>
  <si>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</si>
  <si>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</si>
  <si>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</si>
  <si>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</si>
  <si>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</si>
  <si>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</si>
  <si>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</si>
  <si>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</si>
  <si>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</si>
  <si>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</si>
  <si>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</si>
  <si>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</si>
  <si>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</si>
  <si>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</si>
  <si>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</si>
  <si>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</si>
  <si>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</si>
  <si>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</si>
  <si>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</si>
  <si>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</si>
  <si>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</si>
  <si>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</si>
  <si>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</si>
  <si>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</si>
  <si>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</si>
  <si>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</si>
  <si>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</si>
  <si>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</si>
  <si>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</si>
  <si>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</si>
  <si>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</si>
  <si>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</si>
  <si>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</si>
  <si>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</si>
  <si>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</si>
  <si>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</si>
  <si>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</si>
  <si>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</si>
  <si>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</si>
  <si>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</si>
  <si>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</si>
  <si>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</si>
  <si>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</si>
  <si>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</si>
  <si>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</si>
  <si>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</si>
  <si>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</si>
  <si>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</si>
  <si>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</si>
  <si>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</si>
  <si>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</si>
  <si>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</si>
  <si>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</si>
  <si>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</si>
  <si>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</si>
  <si>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</si>
  <si>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</si>
  <si>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</si>
  <si>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</si>
  <si>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</si>
  <si>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</si>
  <si>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</si>
  <si>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</si>
  <si>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</si>
  <si>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</si>
  <si>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</si>
  <si>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</si>
  <si>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</si>
  <si>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</si>
  <si>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</si>
  <si>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</si>
  <si>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</si>
  <si>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</si>
  <si>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</si>
  <si>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</si>
  <si>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</si>
  <si>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</si>
  <si>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</si>
  <si>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</si>
  <si>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</si>
  <si>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</si>
  <si>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</si>
  <si>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</si>
  <si>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</si>
  <si>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</si>
  <si>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</si>
  <si>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</si>
  <si>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</si>
  <si>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</si>
  <si>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</si>
  <si>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</si>
  <si>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</si>
  <si>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</si>
  <si>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</si>
  <si>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</si>
  <si>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</si>
  <si>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</si>
  <si>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</si>
  <si>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</si>
  <si>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</si>
  <si>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</si>
  <si>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</si>
  <si>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</si>
  <si>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</si>
  <si>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</si>
  <si>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</si>
  <si>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</si>
  <si>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</si>
  <si>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</si>
  <si>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</si>
  <si>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</si>
  <si>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</si>
  <si>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</si>
  <si>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</si>
  <si>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</si>
  <si>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</si>
  <si>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</si>
  <si>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</si>
  <si>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</si>
  <si>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</si>
  <si>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</si>
  <si>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</si>
  <si>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</si>
  <si>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</si>
  <si>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</si>
  <si>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</si>
  <si>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</si>
  <si>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</si>
  <si>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</si>
  <si>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</si>
  <si>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</si>
  <si>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</si>
  <si>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</si>
  <si>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</si>
  <si>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</si>
  <si>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</si>
  <si>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</si>
  <si>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</si>
  <si>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</si>
  <si>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</si>
  <si>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</si>
  <si>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</si>
  <si>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</si>
  <si>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</si>
  <si>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</si>
  <si>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</si>
  <si>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</si>
  <si>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</si>
  <si>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</si>
  <si>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</si>
  <si>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</si>
  <si>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</si>
  <si>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</si>
  <si>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</si>
  <si>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</si>
  <si>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</si>
  <si>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</si>
  <si>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</si>
  <si>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</si>
  <si>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</si>
  <si>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</si>
  <si>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</si>
  <si>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</si>
  <si>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</si>
  <si>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</si>
  <si>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</si>
  <si>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</si>
  <si>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</si>
  <si>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</si>
  <si>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</si>
  <si>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</si>
  <si>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</si>
  <si>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</si>
  <si>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</si>
  <si>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</si>
  <si>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</si>
  <si>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</si>
  <si>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</si>
  <si>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</si>
  <si>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</si>
  <si>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</si>
  <si>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</si>
  <si>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</si>
  <si>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</si>
  <si>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</si>
  <si>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</si>
  <si>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</si>
  <si>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</si>
  <si>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</si>
  <si>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</si>
  <si>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</si>
  <si>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</si>
  <si>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</si>
  <si>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</si>
  <si>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</si>
  <si>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</si>
  <si>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</si>
  <si>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</si>
  <si>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</si>
  <si>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</si>
  <si>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</si>
  <si>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</si>
  <si>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</si>
  <si>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</si>
  <si>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</si>
  <si>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</si>
  <si>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</si>
  <si>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</si>
  <si>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</si>
  <si>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</si>
  <si>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</si>
  <si>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</si>
  <si>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</si>
  <si>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</si>
  <si>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</si>
  <si>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</si>
  <si>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</si>
  <si>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</si>
  <si>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</si>
  <si>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</si>
  <si>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</si>
  <si>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</si>
  <si>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</si>
  <si>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</si>
  <si>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</si>
  <si>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</si>
  <si>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</si>
  <si>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</si>
  <si>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</si>
  <si>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</si>
  <si>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</si>
  <si>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</si>
  <si>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</si>
  <si>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</si>
  <si>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</si>
  <si>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</si>
  <si>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</si>
  <si>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</si>
  <si>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</si>
  <si>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</si>
  <si>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</si>
  <si>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</si>
  <si>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</si>
  <si>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</si>
  <si>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</si>
  <si>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</si>
  <si>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</si>
  <si>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</si>
  <si>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</si>
  <si>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</si>
  <si>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</si>
  <si>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</si>
  <si>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</si>
  <si>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</si>
  <si>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</si>
  <si>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</si>
  <si>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</si>
  <si>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</si>
  <si>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</si>
  <si>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</si>
  <si>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</si>
  <si>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</si>
  <si>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</si>
  <si>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</si>
  <si>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</si>
  <si>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</si>
  <si>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</si>
  <si>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</si>
  <si>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</si>
  <si>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</si>
  <si>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</si>
  <si>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</si>
  <si>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</si>
  <si>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</si>
  <si>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</si>
  <si>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</si>
  <si>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</si>
  <si>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</si>
  <si>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</si>
  <si>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</si>
  <si>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</si>
  <si>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</si>
  <si>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</si>
  <si>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</si>
  <si>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</si>
  <si>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</si>
  <si>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</si>
  <si>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</si>
  <si>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</si>
  <si>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</si>
  <si>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</si>
  <si>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</si>
  <si>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</si>
  <si>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</si>
  <si>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</si>
  <si>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</si>
  <si>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</si>
  <si>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</si>
  <si>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</si>
  <si>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</si>
  <si>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</si>
  <si>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</si>
  <si>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</si>
  <si>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</si>
  <si>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</si>
  <si>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</si>
  <si>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</si>
  <si>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</si>
  <si>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</si>
  <si>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</si>
  <si>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</si>
  <si>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</si>
  <si>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</si>
  <si>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</si>
  <si>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</si>
  <si>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</si>
  <si>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</si>
  <si>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</si>
  <si>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</si>
  <si>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</si>
  <si>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</si>
  <si>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</si>
  <si>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</si>
  <si>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</si>
  <si>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</si>
  <si>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</si>
  <si>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</si>
  <si>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</si>
  <si>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</si>
  <si>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</si>
  <si>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</si>
  <si>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</si>
  <si>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</si>
  <si>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</si>
  <si>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</si>
  <si>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</si>
  <si>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</si>
  <si>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</si>
  <si>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</si>
  <si>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</si>
  <si>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</si>
  <si>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</si>
  <si>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</si>
  <si>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</si>
  <si>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</si>
  <si>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</si>
  <si>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</si>
  <si>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</si>
  <si>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</si>
  <si>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</si>
  <si>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</si>
  <si>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</si>
  <si>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</si>
  <si>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</si>
  <si>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</si>
  <si>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</si>
  <si>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</si>
  <si>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</si>
  <si>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</si>
  <si>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</si>
  <si>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</si>
  <si>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</si>
  <si>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</si>
  <si>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</si>
  <si>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</si>
  <si>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</si>
  <si>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</si>
  <si>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</si>
  <si>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</si>
  <si>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</si>
  <si>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</si>
  <si>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</si>
  <si>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</si>
  <si>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</si>
  <si>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</si>
  <si>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</si>
  <si>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</si>
  <si>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</si>
  <si>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</si>
  <si>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</si>
  <si>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</si>
  <si>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</si>
  <si>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</si>
  <si>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</si>
  <si>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</si>
  <si>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</si>
  <si>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</si>
  <si>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</si>
  <si>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</si>
  <si>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</si>
  <si>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</si>
  <si>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</si>
  <si>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</si>
  <si>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</si>
  <si>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</si>
  <si>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</si>
  <si>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</si>
  <si>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</si>
  <si>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</si>
  <si>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</si>
  <si>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</si>
  <si>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</si>
  <si>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</si>
  <si>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</si>
  <si>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</si>
  <si>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</si>
  <si>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</si>
  <si>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</si>
  <si>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</si>
  <si>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</si>
  <si>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</si>
  <si>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</si>
  <si>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</si>
  <si>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</si>
  <si>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</si>
  <si>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</si>
  <si>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</si>
  <si>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</si>
  <si>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</si>
  <si>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</si>
  <si>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</si>
  <si>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</si>
  <si>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</si>
  <si>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</si>
  <si>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</si>
  <si>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</si>
  <si>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</si>
  <si>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</si>
  <si>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</si>
  <si>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</si>
  <si>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</si>
  <si>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</si>
  <si>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</si>
  <si>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</si>
  <si>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</si>
  <si>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</si>
  <si>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</si>
  <si>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</si>
  <si>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</si>
  <si>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</si>
  <si>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</si>
  <si>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</si>
  <si>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</si>
  <si>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</si>
  <si>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</si>
  <si>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</si>
  <si>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</si>
  <si>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</si>
  <si>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</si>
  <si>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</si>
  <si>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</si>
  <si>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</si>
  <si>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</si>
  <si>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</si>
  <si>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</si>
  <si>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</si>
  <si>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</si>
  <si>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</si>
  <si>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</si>
  <si>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</si>
  <si>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</si>
  <si>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</si>
  <si>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</si>
  <si>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</si>
  <si>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</si>
  <si>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</si>
  <si>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</si>
  <si>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</si>
  <si>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</si>
  <si>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</si>
  <si>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</si>
  <si>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</si>
  <si>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</si>
  <si>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</si>
  <si>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</si>
  <si>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</si>
  <si>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</si>
  <si>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</si>
  <si>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</si>
  <si>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</si>
  <si>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</si>
  <si>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</si>
  <si>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</si>
  <si>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</si>
  <si>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</si>
  <si>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</si>
  <si>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</si>
  <si>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</si>
  <si>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</si>
  <si>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</si>
  <si>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</si>
  <si>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</si>
  <si>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</si>
  <si>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</si>
  <si>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</si>
  <si>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</si>
  <si>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</si>
  <si>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</si>
  <si>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</si>
  <si>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</si>
  <si>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</si>
  <si>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</si>
  <si>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</si>
  <si>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</si>
  <si>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</si>
  <si>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</si>
  <si>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</si>
  <si>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</si>
  <si>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</si>
  <si>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</si>
  <si>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</si>
  <si>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</si>
  <si>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</si>
  <si>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</si>
  <si>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</si>
  <si>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</si>
  <si>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</si>
  <si>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</si>
  <si>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</si>
  <si>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</si>
  <si>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</si>
  <si>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</si>
  <si>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</si>
  <si>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</si>
  <si>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</si>
  <si>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</si>
  <si>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</si>
  <si>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</si>
  <si>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</si>
  <si>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</si>
  <si>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</si>
  <si>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</si>
  <si>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</si>
  <si>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</si>
  <si>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</si>
  <si>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</si>
  <si>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</si>
  <si>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</si>
  <si>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</si>
  <si>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</si>
  <si>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</si>
  <si>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</si>
  <si>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</si>
  <si>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</si>
  <si>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</si>
  <si>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</si>
  <si>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</si>
  <si>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</si>
  <si>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</si>
  <si>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</si>
  <si>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</si>
  <si>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</si>
  <si>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</si>
  <si>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</si>
  <si>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</si>
  <si>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</si>
  <si>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</si>
  <si>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</si>
  <si>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</si>
  <si>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</si>
  <si>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</si>
  <si>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</si>
  <si>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</si>
  <si>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</si>
  <si>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</si>
  <si>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</si>
  <si>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</si>
  <si>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</si>
  <si>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</si>
  <si>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</si>
  <si>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</si>
  <si>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</si>
  <si>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</si>
  <si>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</si>
  <si>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</si>
  <si>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</si>
  <si>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</si>
  <si>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</si>
  <si>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</si>
  <si>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</si>
  <si>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</si>
  <si>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</si>
  <si>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</si>
  <si>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</si>
  <si>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</si>
  <si>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</si>
  <si>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</si>
  <si>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</si>
  <si>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</si>
  <si>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</si>
  <si>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</si>
  <si>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</si>
  <si>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</si>
  <si>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</si>
  <si>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</si>
  <si>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</si>
  <si>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</si>
  <si>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</si>
  <si>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</si>
  <si>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</si>
  <si>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</si>
  <si>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</si>
  <si>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</si>
  <si>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</si>
  <si>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</si>
  <si>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</si>
  <si>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</si>
  <si>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</si>
  <si>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</si>
  <si>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</si>
  <si>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</si>
  <si>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</si>
  <si>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</si>
  <si>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</si>
  <si>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</si>
  <si>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</si>
  <si>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</si>
  <si>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</si>
  <si>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</si>
  <si>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</si>
  <si>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</si>
  <si>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</si>
  <si>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</si>
  <si>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</si>
  <si>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</si>
  <si>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</si>
  <si>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</si>
  <si>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</si>
  <si>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</si>
  <si>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</si>
  <si>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</si>
  <si>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</si>
  <si>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</si>
  <si>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</si>
  <si>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</si>
  <si>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</si>
  <si>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</si>
  <si>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</si>
  <si>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</si>
  <si>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</si>
  <si>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</si>
  <si>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</si>
  <si>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</si>
  <si>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</si>
  <si>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</si>
  <si>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</si>
  <si>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</si>
  <si>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</si>
  <si>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</si>
  <si>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</si>
  <si>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</si>
  <si>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</si>
  <si>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</si>
  <si>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</si>
  <si>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</si>
  <si>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</si>
  <si>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</si>
  <si>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</si>
  <si>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</si>
  <si>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</si>
  <si>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</si>
  <si>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</si>
  <si>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</si>
  <si>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</si>
  <si>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</si>
  <si>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</si>
  <si>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</si>
  <si>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</si>
  <si>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</si>
  <si>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</si>
  <si>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</si>
  <si>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</si>
  <si>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</si>
  <si>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</si>
  <si>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</si>
  <si>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</si>
  <si>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</si>
  <si>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</si>
  <si>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</si>
  <si>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</si>
  <si>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</si>
  <si>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</si>
  <si>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</si>
  <si>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</si>
  <si>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</si>
  <si>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</si>
  <si>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</si>
  <si>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</si>
  <si>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</si>
  <si>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</si>
  <si>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</si>
  <si>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</si>
  <si>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</si>
  <si>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</si>
  <si>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</si>
  <si>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</si>
  <si>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</si>
  <si>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</si>
  <si>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</si>
  <si>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</si>
  <si>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</si>
  <si>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</si>
  <si>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</si>
  <si>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</si>
  <si>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</si>
  <si>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</si>
  <si>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</si>
  <si>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</si>
  <si>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</si>
  <si>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</si>
  <si>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</si>
  <si>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</si>
  <si>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</si>
  <si>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</si>
  <si>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</si>
  <si>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</si>
  <si>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</si>
  <si>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</si>
  <si>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</si>
  <si>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</si>
  <si>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</si>
  <si>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</si>
  <si>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</si>
  <si>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</si>
  <si>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</si>
  <si>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</si>
  <si>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</si>
  <si>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</si>
  <si>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</si>
  <si>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</si>
  <si>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</si>
  <si>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</si>
  <si>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</si>
  <si>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</si>
  <si>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</si>
  <si>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</si>
  <si>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</si>
  <si>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</si>
  <si>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</si>
  <si>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</si>
  <si>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</si>
  <si>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</si>
  <si>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</si>
  <si>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</si>
  <si>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</si>
  <si>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</si>
  <si>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</si>
  <si>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</si>
  <si>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</si>
  <si>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</si>
  <si>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</si>
  <si>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</si>
  <si>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</si>
  <si>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</si>
  <si>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</si>
  <si>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</si>
  <si>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</si>
  <si>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</si>
  <si>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</si>
  <si>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</si>
  <si>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</si>
  <si>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</si>
  <si>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</si>
  <si>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</si>
  <si>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</si>
  <si>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</si>
  <si>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</si>
  <si>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</si>
  <si>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</si>
  <si>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</si>
  <si>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</si>
  <si>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</si>
  <si>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</si>
  <si>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</si>
  <si>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</si>
  <si>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</si>
  <si>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</si>
  <si>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</si>
  <si>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</si>
  <si>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</si>
  <si>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</si>
  <si>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</si>
  <si>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</si>
  <si>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</si>
  <si>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</si>
  <si>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</si>
  <si>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</si>
  <si>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</si>
  <si>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</si>
  <si>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</si>
  <si>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</si>
  <si>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</si>
  <si>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</si>
  <si>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</si>
  <si>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</si>
  <si>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</si>
  <si>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</si>
  <si>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</si>
  <si>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</si>
  <si>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</si>
  <si>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</si>
  <si>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</si>
  <si>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</si>
  <si>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</si>
  <si>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</si>
  <si>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</si>
  <si>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</si>
  <si>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</si>
  <si>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</si>
  <si>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</si>
  <si>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</si>
  <si>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</si>
  <si>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</si>
  <si>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</si>
  <si>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</si>
  <si>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</si>
  <si>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</si>
  <si>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</si>
  <si>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</si>
  <si>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</si>
  <si>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</si>
  <si>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</si>
  <si>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</si>
  <si>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</si>
  <si>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</si>
  <si>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</si>
  <si>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</si>
  <si>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</si>
  <si>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</si>
  <si>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</si>
  <si>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</si>
  <si>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</si>
  <si>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</si>
  <si>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</si>
  <si>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</si>
  <si>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</si>
  <si>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</si>
  <si>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</si>
  <si>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</si>
  <si>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</si>
  <si>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</si>
  <si>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</si>
  <si>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</si>
  <si>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</si>
  <si>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</si>
  <si>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</si>
  <si>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</si>
  <si>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</si>
  <si>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</si>
  <si>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</si>
  <si>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</si>
  <si>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</si>
  <si>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</si>
  <si>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</si>
  <si>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</si>
  <si>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</si>
  <si>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</si>
  <si>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</si>
  <si>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</si>
  <si>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</si>
  <si>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</si>
  <si>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</si>
  <si>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</si>
  <si>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</si>
  <si>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</si>
  <si>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</si>
  <si>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</si>
  <si>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</si>
  <si>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</si>
  <si>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</si>
  <si>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</si>
  <si>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</si>
  <si>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</si>
  <si>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</si>
  <si>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</si>
  <si>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</si>
  <si>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</si>
  <si>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</si>
  <si>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</si>
  <si>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</si>
  <si>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</si>
  <si>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</si>
  <si>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</si>
  <si>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</si>
  <si>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</si>
  <si>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</si>
  <si>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</si>
  <si>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</si>
  <si>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</si>
  <si>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</si>
  <si>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</si>
  <si>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</si>
  <si>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</si>
  <si>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</si>
  <si>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</si>
  <si>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</si>
  <si>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</si>
  <si>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</si>
  <si>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</si>
  <si>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</si>
  <si>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</si>
  <si>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</si>
  <si>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</si>
  <si>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</si>
  <si>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</si>
  <si>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</si>
  <si>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</si>
  <si>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</si>
  <si>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</si>
  <si>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</si>
  <si>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</si>
  <si>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</si>
  <si>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</si>
  <si>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</si>
  <si>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</si>
  <si>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</si>
  <si>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</si>
  <si>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</si>
  <si>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</si>
  <si>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</si>
  <si>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</si>
  <si>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</si>
  <si>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</si>
  <si>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</si>
  <si>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</si>
  <si>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</si>
  <si>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</si>
  <si>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</si>
  <si>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</si>
  <si>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</si>
  <si>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</si>
  <si>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</si>
  <si>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</si>
  <si>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</si>
  <si>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</si>
  <si>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</si>
  <si>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</si>
  <si>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</si>
  <si>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</si>
  <si>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</si>
  <si>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</si>
  <si>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</si>
  <si>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</si>
  <si>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</si>
  <si>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</si>
  <si>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</si>
  <si>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</si>
  <si>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</si>
  <si>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</si>
  <si>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</si>
  <si>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</si>
  <si>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</si>
  <si>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</si>
  <si>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</si>
  <si>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</si>
  <si>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</si>
  <si>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</si>
  <si>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</si>
  <si>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</si>
  <si>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</si>
  <si>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</si>
  <si>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</si>
  <si>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</si>
  <si>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</si>
  <si>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</si>
  <si>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</si>
  <si>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</si>
  <si>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</si>
  <si>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</si>
  <si>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</si>
  <si>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</si>
  <si>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</si>
  <si>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</si>
  <si>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</si>
  <si>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</si>
  <si>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</si>
  <si>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</si>
  <si>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</si>
  <si>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</si>
  <si>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</si>
  <si>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</si>
  <si>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</si>
  <si>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</si>
  <si>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</si>
  <si>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</si>
  <si>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</si>
  <si>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</si>
  <si>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</si>
  <si>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</si>
  <si>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</si>
  <si>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</si>
  <si>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</si>
  <si>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</si>
  <si>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</si>
  <si>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</si>
  <si>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</si>
  <si>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</si>
  <si>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</si>
  <si>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</si>
  <si>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</si>
  <si>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</si>
  <si>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</si>
  <si>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</si>
  <si>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</si>
  <si>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</si>
  <si>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</si>
  <si>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</si>
  <si>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</si>
  <si>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</si>
  <si>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</si>
  <si>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</si>
  <si>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</si>
  <si>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</si>
  <si>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</si>
  <si>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</si>
  <si>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</si>
  <si>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</si>
  <si>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</si>
  <si>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</si>
  <si>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</si>
  <si>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</si>
  <si>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</si>
  <si>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</si>
  <si>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</si>
  <si>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</si>
  <si>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</si>
  <si>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</si>
  <si>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</si>
  <si>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</si>
  <si>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</si>
  <si>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</si>
  <si>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</si>
  <si>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</si>
  <si>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</si>
  <si>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</si>
  <si>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</si>
  <si>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</si>
  <si>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</si>
  <si>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</si>
  <si>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</si>
  <si>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</si>
  <si>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</si>
  <si>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</si>
  <si>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</si>
  <si>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</si>
  <si>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</si>
  <si>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</si>
  <si>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</si>
  <si>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</si>
  <si>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</si>
  <si>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</si>
  <si>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</si>
  <si>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</si>
  <si>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</si>
  <si>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</si>
  <si>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</si>
  <si>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</si>
  <si>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</si>
  <si>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</si>
  <si>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</si>
  <si>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</si>
  <si>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</si>
  <si>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</si>
  <si>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</si>
  <si>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</si>
  <si>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</si>
  <si>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</si>
  <si>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</si>
  <si>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</si>
  <si>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</si>
  <si>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</si>
  <si>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</si>
  <si>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</si>
  <si>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</si>
  <si>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</si>
  <si>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</si>
  <si>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</si>
  <si>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</si>
  <si>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</si>
  <si>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</si>
  <si>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</si>
  <si>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</si>
  <si>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</si>
  <si>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</si>
  <si>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</si>
  <si>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</si>
  <si>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</si>
  <si>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</si>
  <si>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</si>
  <si>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</si>
  <si>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</si>
  <si>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</si>
  <si>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</si>
  <si>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</si>
  <si>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</si>
  <si>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</si>
  <si>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</si>
  <si>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</si>
  <si>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</si>
  <si>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</si>
  <si>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</si>
  <si>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</si>
  <si>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</si>
  <si>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</si>
  <si>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</si>
  <si>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</si>
  <si>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</si>
  <si>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</si>
  <si>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</si>
  <si>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</si>
  <si>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</si>
  <si>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</si>
  <si>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</si>
  <si>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</si>
  <si>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</si>
  <si>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</si>
  <si>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</si>
  <si>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</si>
  <si>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</si>
  <si>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</si>
  <si>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</si>
  <si>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</si>
  <si>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</si>
  <si>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</si>
  <si>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</si>
  <si>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</si>
  <si>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</si>
  <si>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</si>
  <si>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</si>
  <si>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</si>
  <si>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</si>
  <si>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</si>
  <si>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</si>
  <si>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</si>
  <si>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</si>
  <si>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</si>
  <si>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</si>
  <si>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</si>
  <si>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</si>
  <si>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</si>
  <si>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</si>
  <si>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</si>
  <si>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</si>
  <si>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</si>
  <si>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</si>
  <si>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</si>
  <si>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</si>
  <si>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</si>
  <si>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</si>
  <si>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</si>
  <si>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</si>
  <si>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</si>
  <si>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</si>
  <si>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</si>
  <si>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</si>
  <si>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</si>
  <si>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</si>
  <si>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</si>
  <si>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</si>
  <si>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</si>
  <si>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</si>
  <si>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</si>
  <si>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</si>
  <si>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</si>
  <si>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</si>
  <si>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</si>
  <si>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</si>
  <si>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</si>
  <si>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</si>
  <si>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</si>
  <si>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</si>
  <si>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</si>
  <si>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</si>
  <si>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</si>
  <si>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</si>
  <si>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</si>
  <si>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</si>
  <si>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</si>
  <si>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</si>
  <si>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</si>
  <si>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</si>
  <si>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</si>
  <si>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</si>
  <si>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</si>
  <si>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</si>
  <si>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</si>
  <si>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</si>
  <si>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</si>
  <si>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</si>
  <si>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</si>
  <si>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</si>
  <si>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</si>
  <si>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</si>
  <si>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</si>
  <si>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</si>
  <si>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</si>
  <si>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</si>
  <si>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</si>
  <si>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</si>
  <si>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</si>
  <si>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</si>
  <si>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</si>
  <si>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</si>
  <si>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</si>
  <si>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</si>
  <si>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</si>
  <si>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</si>
  <si>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</si>
  <si>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</si>
  <si>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</si>
  <si>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</si>
  <si>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</si>
  <si>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</si>
  <si>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</si>
  <si>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</si>
  <si>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</si>
  <si>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</si>
  <si>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</si>
  <si>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</si>
  <si>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</si>
  <si>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</si>
  <si>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</si>
  <si>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</si>
  <si>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</si>
  <si>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</si>
  <si>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</si>
  <si>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</si>
  <si>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</si>
  <si>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</si>
  <si>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</si>
  <si>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</si>
  <si>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</si>
  <si>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</si>
  <si>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</si>
  <si>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</si>
  <si>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</si>
  <si>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</si>
  <si>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</si>
  <si>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</si>
  <si>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</si>
  <si>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</si>
  <si>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</si>
  <si>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</si>
  <si>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</si>
  <si>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</si>
  <si>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</si>
  <si>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</si>
  <si>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</si>
  <si>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</si>
  <si>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</si>
  <si>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</si>
  <si>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</si>
  <si>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</si>
  <si>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</si>
  <si>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</si>
  <si>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</si>
  <si>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</si>
  <si>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</si>
  <si>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</si>
  <si>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</si>
  <si>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</si>
  <si>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</si>
  <si>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</si>
  <si>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</si>
  <si>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</si>
  <si>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</si>
  <si>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</si>
  <si>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</si>
  <si>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</si>
  <si>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</si>
  <si>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</si>
  <si>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</si>
  <si>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</si>
  <si>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</si>
  <si>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</si>
  <si>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</si>
  <si>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</si>
  <si>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</si>
  <si>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</si>
  <si>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</si>
  <si>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</si>
  <si>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</si>
  <si>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</si>
  <si>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</si>
  <si>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</si>
  <si>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</si>
  <si>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</si>
  <si>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</si>
  <si>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</si>
  <si>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</si>
  <si>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</si>
  <si>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</si>
  <si>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</si>
  <si>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</si>
  <si>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</si>
  <si>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</si>
  <si>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</si>
  <si>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</si>
  <si>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</si>
  <si>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</si>
  <si>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</si>
  <si>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</si>
  <si>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</si>
  <si>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</si>
  <si>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</si>
  <si>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</si>
  <si>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</si>
  <si>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</si>
  <si>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</si>
  <si>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</si>
  <si>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</si>
  <si>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</si>
  <si>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</si>
  <si>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</si>
  <si>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</si>
  <si>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</si>
  <si>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</si>
  <si>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</si>
  <si>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</si>
  <si>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</si>
  <si>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</si>
  <si>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</si>
  <si>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</si>
  <si>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</si>
  <si>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</si>
  <si>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</si>
  <si>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</si>
  <si>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</si>
  <si>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</si>
  <si>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</si>
  <si>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</si>
  <si>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</si>
  <si>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</si>
  <si>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</si>
  <si>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</si>
  <si>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</si>
  <si>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</si>
  <si>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</si>
  <si>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</si>
  <si>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</si>
  <si>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</si>
  <si>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</si>
  <si>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</si>
  <si>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</si>
  <si>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</si>
  <si>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</si>
  <si>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</si>
  <si>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</si>
  <si>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</si>
  <si>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</si>
  <si>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</si>
  <si>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</si>
  <si>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</si>
  <si>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</si>
  <si>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</si>
  <si>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</si>
  <si>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</si>
  <si>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</si>
  <si>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</si>
  <si>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</si>
  <si>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</si>
  <si>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</si>
  <si>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</si>
  <si>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</si>
  <si>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</si>
  <si>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</si>
  <si>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</si>
  <si>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</si>
  <si>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</si>
  <si>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</si>
  <si>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</si>
  <si>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</si>
  <si>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</si>
  <si>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</si>
  <si>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</si>
  <si>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</si>
  <si>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</si>
  <si>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</si>
  <si>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</si>
  <si>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</si>
  <si>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</si>
  <si>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</si>
  <si>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</si>
  <si>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</si>
  <si>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</si>
  <si>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</si>
  <si>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</si>
  <si>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</si>
  <si>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</si>
  <si>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</si>
  <si>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</si>
  <si>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</si>
  <si>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</si>
  <si>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</si>
  <si>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</si>
  <si>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</si>
  <si>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</si>
  <si>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</si>
  <si>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</si>
  <si>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</si>
  <si>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</si>
  <si>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</si>
  <si>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</si>
  <si>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</si>
  <si>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</si>
  <si>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</si>
  <si>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</si>
  <si>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</si>
  <si>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</si>
  <si>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</si>
  <si>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</si>
  <si>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</si>
  <si>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</si>
  <si>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</si>
  <si>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</si>
  <si>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</si>
  <si>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</si>
  <si>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</si>
  <si>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</si>
  <si>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</si>
  <si>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</si>
  <si>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</si>
  <si>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</si>
  <si>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</si>
  <si>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</si>
  <si>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</si>
  <si>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</si>
  <si>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</si>
  <si>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</si>
  <si>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</si>
  <si>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</si>
  <si>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</si>
  <si>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</si>
  <si>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</si>
  <si>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</si>
  <si>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</si>
  <si>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</si>
  <si>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</si>
  <si>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</si>
  <si>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</si>
  <si>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</si>
  <si>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</si>
  <si>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</si>
  <si>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</si>
  <si>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</si>
  <si>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</si>
  <si>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</si>
  <si>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</si>
  <si>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</si>
  <si>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</si>
  <si>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</si>
  <si>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</si>
  <si>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</si>
  <si>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</si>
  <si>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</si>
  <si>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</si>
  <si>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</si>
  <si>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</si>
  <si>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</si>
  <si>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</si>
  <si>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</si>
  <si>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</si>
  <si>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</si>
  <si>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</si>
  <si>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</si>
  <si>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</si>
  <si>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</si>
  <si>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</si>
  <si>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</si>
  <si>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</si>
  <si>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</si>
  <si>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</si>
  <si>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</si>
  <si>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</si>
  <si>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</si>
  <si>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</si>
  <si>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</si>
  <si>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</si>
  <si>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</si>
  <si>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</si>
  <si>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</si>
  <si>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</si>
  <si>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</si>
  <si>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</si>
  <si>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</si>
  <si>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</si>
  <si>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</si>
  <si>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</si>
  <si>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</si>
  <si>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</si>
  <si>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</si>
  <si>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</si>
  <si>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</si>
  <si>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</si>
  <si>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</si>
  <si>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</si>
  <si>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</si>
  <si>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</si>
  <si>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</si>
  <si>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</si>
  <si>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</si>
  <si>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</si>
  <si>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</si>
  <si>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</si>
  <si>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</si>
  <si>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</si>
  <si>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</si>
  <si>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</si>
  <si>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</si>
  <si>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</si>
  <si>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</si>
  <si>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</si>
  <si>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</si>
  <si>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</si>
  <si>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</si>
  <si>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</si>
  <si>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</si>
  <si>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</si>
  <si>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</si>
  <si>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</si>
  <si>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</si>
  <si>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</si>
  <si>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</si>
  <si>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</si>
  <si>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</si>
  <si>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</si>
  <si>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</si>
  <si>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</si>
  <si>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</si>
  <si>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</si>
  <si>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</si>
  <si>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</si>
  <si>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</si>
  <si>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</si>
  <si>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</si>
  <si>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</si>
  <si>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</si>
  <si>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</si>
  <si>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</si>
  <si>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</si>
  <si>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</si>
  <si>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</si>
  <si>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</si>
  <si>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</si>
  <si>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</si>
  <si>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</si>
  <si>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</si>
  <si>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</si>
  <si>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</si>
  <si>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</si>
  <si>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</si>
  <si>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</si>
  <si>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</si>
  <si>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</si>
  <si>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</si>
  <si>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</si>
  <si>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</si>
  <si>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</si>
  <si>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</si>
  <si>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</si>
  <si>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</si>
  <si>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</si>
  <si>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</si>
  <si>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</si>
  <si>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</si>
  <si>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</si>
  <si>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</si>
  <si>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</si>
  <si>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</si>
  <si>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</si>
  <si>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</si>
  <si>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</si>
  <si>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</si>
  <si>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</si>
  <si>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</si>
  <si>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</si>
  <si>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</si>
  <si>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</si>
  <si>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</si>
  <si>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</si>
  <si>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</si>
  <si>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</si>
  <si>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</si>
  <si>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</si>
  <si>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</si>
  <si>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</si>
  <si>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</si>
  <si>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</si>
  <si>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</si>
  <si>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</si>
  <si>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</si>
  <si>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</si>
  <si>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</si>
  <si>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</si>
  <si>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</si>
  <si>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</si>
  <si>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</si>
  <si>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</si>
  <si>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</si>
  <si>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</si>
  <si>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</si>
  <si>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</si>
  <si>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</si>
  <si>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</si>
  <si>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</si>
  <si>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</si>
  <si>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</si>
  <si>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</si>
  <si>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</si>
  <si>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</si>
  <si>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</si>
  <si>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</si>
  <si>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</si>
  <si>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</si>
  <si>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</si>
  <si>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</si>
  <si>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</si>
  <si>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</si>
  <si>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</si>
  <si>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</si>
  <si>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</si>
  <si>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</si>
  <si>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</si>
  <si>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</si>
  <si>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</si>
  <si>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</si>
  <si>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</si>
  <si>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</si>
  <si>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</si>
  <si>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</si>
  <si>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</si>
  <si>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</si>
  <si>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</si>
  <si>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</si>
  <si>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</si>
  <si>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</si>
  <si>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</si>
  <si>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</si>
  <si>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</si>
  <si>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</si>
  <si>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</si>
  <si>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</si>
  <si>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</si>
  <si>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</si>
  <si>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</si>
  <si>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</si>
  <si>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</si>
  <si>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</si>
  <si>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</si>
  <si>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</si>
  <si>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</si>
  <si>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</si>
  <si>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</si>
  <si>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</si>
  <si>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</si>
  <si>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</si>
  <si>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</si>
  <si>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</si>
  <si>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</si>
  <si>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</si>
  <si>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</si>
  <si>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</si>
  <si>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</si>
  <si>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</si>
  <si>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</si>
  <si>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</si>
  <si>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</si>
  <si>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</si>
  <si>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</si>
  <si>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</si>
  <si>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</si>
  <si>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</si>
  <si>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</si>
  <si>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</si>
  <si>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</si>
  <si>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</si>
  <si>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</si>
  <si>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</si>
  <si>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</si>
  <si>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</si>
  <si>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</si>
  <si>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</si>
  <si>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</si>
  <si>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</si>
  <si>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</si>
  <si>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</si>
  <si>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</si>
  <si>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</si>
  <si>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</si>
  <si>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</si>
  <si>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</si>
  <si>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</si>
  <si>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</si>
  <si>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</si>
  <si>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</si>
  <si>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</si>
  <si>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</si>
  <si>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</si>
  <si>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</si>
  <si>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</si>
  <si>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</si>
  <si>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</si>
  <si>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</si>
  <si>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</si>
  <si>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</si>
  <si>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</si>
  <si>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</si>
  <si>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</si>
  <si>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</si>
  <si>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</si>
  <si>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</si>
  <si>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</si>
  <si>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</si>
  <si>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</si>
  <si>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</si>
  <si>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</si>
  <si>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</si>
  <si>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</si>
  <si>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</si>
  <si>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</si>
  <si>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</si>
  <si>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</si>
  <si>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</si>
  <si>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</si>
  <si>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</si>
  <si>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</si>
  <si>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</si>
  <si>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</si>
  <si>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</si>
  <si>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</si>
  <si>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</si>
  <si>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</si>
  <si>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</si>
  <si>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</si>
  <si>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</si>
  <si>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</si>
  <si>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</si>
  <si>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</si>
  <si>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</si>
  <si>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</si>
  <si>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</si>
  <si>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</si>
  <si>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</si>
  <si>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</si>
  <si>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</si>
  <si>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</si>
  <si>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</si>
  <si>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</si>
  <si>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</si>
  <si>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</si>
  <si>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</si>
  <si>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</si>
  <si>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</si>
  <si>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</si>
  <si>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</si>
  <si>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</si>
  <si>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</si>
  <si>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</si>
  <si>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</si>
  <si>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</si>
  <si>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</si>
  <si>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</si>
  <si>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</si>
  <si>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</si>
  <si>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</si>
  <si>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</si>
  <si>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</si>
  <si>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</si>
  <si>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</si>
  <si>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</si>
  <si>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</si>
  <si>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</si>
  <si>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</si>
  <si>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</si>
  <si>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</si>
  <si>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</si>
  <si>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</si>
  <si>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</si>
  <si>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</si>
  <si>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</si>
  <si>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</si>
  <si>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</si>
  <si>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</si>
  <si>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</si>
  <si>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</si>
  <si>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</si>
  <si>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</si>
  <si>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</si>
  <si>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</si>
  <si>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</si>
  <si>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</si>
  <si>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</si>
  <si>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</si>
  <si>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</si>
  <si>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</si>
  <si>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</si>
  <si>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</si>
  <si>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</si>
  <si>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</si>
  <si>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</si>
  <si>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</si>
  <si>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</si>
  <si>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</si>
  <si>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</si>
  <si>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</si>
  <si>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</si>
  <si>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</si>
  <si>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</si>
  <si>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</si>
  <si>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</si>
  <si>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</si>
  <si>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</si>
  <si>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</si>
  <si>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</si>
  <si>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</si>
  <si>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</si>
  <si>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</si>
  <si>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</si>
  <si>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</si>
  <si>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</si>
  <si>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</si>
  <si>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</si>
  <si>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</si>
  <si>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</si>
  <si>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</si>
  <si>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</si>
  <si>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</si>
  <si>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</si>
  <si>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</si>
  <si>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</si>
  <si>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</si>
  <si>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</si>
  <si>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</si>
  <si>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</si>
  <si>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</si>
  <si>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</si>
  <si>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</si>
  <si>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</si>
  <si>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</si>
  <si>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</si>
  <si>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</si>
  <si>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</si>
  <si>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</si>
  <si>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</si>
  <si>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</si>
  <si>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</si>
  <si>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</si>
  <si>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</si>
  <si>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</si>
  <si>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</si>
  <si>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</si>
  <si>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</si>
  <si>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</si>
  <si>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</si>
  <si>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</si>
  <si>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</si>
  <si>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</si>
  <si>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</si>
  <si>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</si>
  <si>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</si>
  <si>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</si>
  <si>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</si>
  <si>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</si>
  <si>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</si>
  <si>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</si>
  <si>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</si>
  <si>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</si>
  <si>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</si>
  <si>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</si>
  <si>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</si>
  <si>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</si>
  <si>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</si>
  <si>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</si>
  <si>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</si>
  <si>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</si>
  <si>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</si>
  <si>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</si>
  <si>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</si>
  <si>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</si>
  <si>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</si>
  <si>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</si>
  <si>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</si>
  <si>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</si>
  <si>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</si>
  <si>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</si>
  <si>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</si>
  <si>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</si>
  <si>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</si>
  <si>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</si>
  <si>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</si>
  <si>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</si>
  <si>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</si>
  <si>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</si>
  <si>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</si>
  <si>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</si>
  <si>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</si>
  <si>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</si>
  <si>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</si>
  <si>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</si>
  <si>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</si>
  <si>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</si>
  <si>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</si>
  <si>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</si>
  <si>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</si>
  <si>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</si>
  <si>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</si>
  <si>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</si>
  <si>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</si>
  <si>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</si>
  <si>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</si>
  <si>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</si>
  <si>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</si>
  <si>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</si>
  <si>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</si>
  <si>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</si>
  <si>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</si>
  <si>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</si>
  <si>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</si>
  <si>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</si>
  <si>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</si>
  <si>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</si>
  <si>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</si>
  <si>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</si>
  <si>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</si>
  <si>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</si>
  <si>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</si>
  <si>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</si>
  <si>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</si>
  <si>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</si>
  <si>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</si>
  <si>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</si>
  <si>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</si>
  <si>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</si>
  <si>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</si>
  <si>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</si>
  <si>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</si>
  <si>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</si>
  <si>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</si>
  <si>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</si>
  <si>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</si>
  <si>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</si>
  <si>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</si>
  <si>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</si>
  <si>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</si>
  <si>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</si>
  <si>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</si>
  <si>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</si>
  <si>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</si>
  <si>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</si>
  <si>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</si>
  <si>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</si>
  <si>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</si>
  <si>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</si>
  <si>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</si>
  <si>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</si>
  <si>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</si>
  <si>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</si>
  <si>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</si>
  <si>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</si>
  <si>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</si>
  <si>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</si>
  <si>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</si>
  <si>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</si>
  <si>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</si>
  <si>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</si>
  <si>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</si>
  <si>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</si>
  <si>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</si>
  <si>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</si>
  <si>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</si>
  <si>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</si>
  <si>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</si>
  <si>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</si>
  <si>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</si>
  <si>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</si>
  <si>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</si>
  <si>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</si>
  <si>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</si>
  <si>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</si>
  <si>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</si>
  <si>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</si>
  <si>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</si>
  <si>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</si>
  <si>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</si>
  <si>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</si>
  <si>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</si>
  <si>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</si>
  <si>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</si>
  <si>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</si>
  <si>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</si>
  <si>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</si>
  <si>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</si>
  <si>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</si>
  <si>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</si>
  <si>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</si>
  <si>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</si>
  <si>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</si>
  <si>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</si>
  <si>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</si>
  <si>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</si>
  <si>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</si>
  <si>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</si>
  <si>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</si>
  <si>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</si>
  <si>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</si>
  <si>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</si>
  <si>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</si>
  <si>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</si>
  <si>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</si>
  <si>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</si>
  <si>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</si>
  <si>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</si>
  <si>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</si>
  <si>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</si>
  <si>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</si>
  <si>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</si>
  <si>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</si>
  <si>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</si>
  <si>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</si>
  <si>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</si>
  <si>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</si>
  <si>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</si>
  <si>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</si>
  <si>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</si>
  <si>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</si>
  <si>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</si>
  <si>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</si>
  <si>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</si>
  <si>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</si>
  <si>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</si>
  <si>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</si>
  <si>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</si>
  <si>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</si>
  <si>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</si>
  <si>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</si>
  <si>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</si>
  <si>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</si>
  <si>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</si>
  <si>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</si>
  <si>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</si>
  <si>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</si>
  <si>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</si>
  <si>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</si>
  <si>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</si>
  <si>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</si>
  <si>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</si>
  <si>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</si>
  <si>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</si>
  <si>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</si>
  <si>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</si>
  <si>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</si>
  <si>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</si>
  <si>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</si>
  <si>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</si>
  <si>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</si>
  <si>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</si>
  <si>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</si>
  <si>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</si>
  <si>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</si>
  <si>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</si>
  <si>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</si>
  <si>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</si>
  <si>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</si>
  <si>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</si>
  <si>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</si>
  <si>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</si>
  <si>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</si>
  <si>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</si>
  <si>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</si>
  <si>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</si>
  <si>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</si>
  <si>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</si>
  <si>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</si>
  <si>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</si>
  <si>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</si>
  <si>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</si>
  <si>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</si>
  <si>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</si>
  <si>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</si>
  <si>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</si>
  <si>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</si>
  <si>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</si>
  <si>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</si>
  <si>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</si>
  <si>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</si>
  <si>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</si>
  <si>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</si>
  <si>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</si>
  <si>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</si>
  <si>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</si>
  <si>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</si>
  <si>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</si>
  <si>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</si>
  <si>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</si>
  <si>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</si>
  <si>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</si>
  <si>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</si>
  <si>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</si>
  <si>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</si>
  <si>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</si>
  <si>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</si>
  <si>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</si>
  <si>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</si>
  <si>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</si>
  <si>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</si>
  <si>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</si>
  <si>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</si>
  <si>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</si>
  <si>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</si>
  <si>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</si>
  <si>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</si>
  <si>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</si>
  <si>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</si>
  <si>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</si>
  <si>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</si>
  <si>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</si>
  <si>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</si>
  <si>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</si>
  <si>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</si>
  <si>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</si>
  <si>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</si>
  <si>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</si>
  <si>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</si>
  <si>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</si>
  <si>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</si>
  <si>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</si>
  <si>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</si>
  <si>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</si>
  <si>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</si>
  <si>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</si>
  <si>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</si>
  <si>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</si>
  <si>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</si>
  <si>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</si>
  <si>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</si>
  <si>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</si>
  <si>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</si>
  <si>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</si>
  <si>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</si>
  <si>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</si>
  <si>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</si>
  <si>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</si>
  <si>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</si>
  <si>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</si>
  <si>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</si>
  <si>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</si>
  <si>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</si>
  <si>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</si>
  <si>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</si>
  <si>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</si>
  <si>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</si>
  <si>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</si>
  <si>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</si>
  <si>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</si>
  <si>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</si>
  <si>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</si>
  <si>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</si>
  <si>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</si>
  <si>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</si>
  <si>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</si>
  <si>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</si>
  <si>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</si>
  <si>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</si>
  <si>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</si>
  <si>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</si>
  <si>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</si>
  <si>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</si>
  <si>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</si>
  <si>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</si>
  <si>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</si>
  <si>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</si>
  <si>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</si>
  <si>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</si>
  <si>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</si>
  <si>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</si>
  <si>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</si>
  <si>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</si>
  <si>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</si>
  <si>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</si>
  <si>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</si>
  <si>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</si>
  <si>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</si>
  <si>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</si>
  <si>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</si>
  <si>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</si>
  <si>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</si>
  <si>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</si>
  <si>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</si>
  <si>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</si>
  <si>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</si>
  <si>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</si>
  <si>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</si>
  <si>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</si>
  <si>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</si>
  <si>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</si>
  <si>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</si>
  <si>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</si>
  <si>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</si>
  <si>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</si>
  <si>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</si>
  <si>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</si>
  <si>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</si>
  <si>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</si>
  <si>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</si>
  <si>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</si>
  <si>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</si>
  <si>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</si>
  <si>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</si>
  <si>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</si>
  <si>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</si>
  <si>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</si>
  <si>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</si>
  <si>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</si>
  <si>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</si>
  <si>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</si>
  <si>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</si>
  <si>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</si>
  <si>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</si>
  <si>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</si>
  <si>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</si>
  <si>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</si>
  <si>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</si>
  <si>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</si>
  <si>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</si>
  <si>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</si>
  <si>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</si>
  <si>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</si>
  <si>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</si>
  <si>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</si>
  <si>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</si>
  <si>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</si>
  <si>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</si>
  <si>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</si>
  <si>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</si>
  <si>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</si>
  <si>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</si>
  <si>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</si>
  <si>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</si>
  <si>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</si>
  <si>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</si>
  <si>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</si>
  <si>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</si>
  <si>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</si>
  <si>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</si>
  <si>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</si>
  <si>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</si>
  <si>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</si>
  <si>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</si>
  <si>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</si>
  <si>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</si>
  <si>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</si>
  <si>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</si>
  <si>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</si>
  <si>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</si>
  <si>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</si>
  <si>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</si>
  <si>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</si>
  <si>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</si>
  <si>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</si>
  <si>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</si>
  <si>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</si>
  <si>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</si>
  <si>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</si>
  <si>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</si>
  <si>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</si>
  <si>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</si>
  <si>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</si>
  <si>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</si>
  <si>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</si>
  <si>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</si>
  <si>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</si>
  <si>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</si>
  <si>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</si>
  <si>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</si>
  <si>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</si>
  <si>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</si>
  <si>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</si>
  <si>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</si>
  <si>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</si>
  <si>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</si>
  <si>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</si>
  <si>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</si>
  <si>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</si>
  <si>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</si>
  <si>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</si>
  <si>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</si>
  <si>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</si>
  <si>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</si>
  <si>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</si>
  <si>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</si>
  <si>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</si>
  <si>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</si>
  <si>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</si>
  <si>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</si>
  <si>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</si>
  <si>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</si>
  <si>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</si>
  <si>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</si>
  <si>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</si>
  <si>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</si>
  <si>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</si>
  <si>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</si>
  <si>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</si>
  <si>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</si>
  <si>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</si>
  <si>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</si>
  <si>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</si>
  <si>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</si>
  <si>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</si>
  <si>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</si>
  <si>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</si>
  <si>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</si>
  <si>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</si>
  <si>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</si>
  <si>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</si>
  <si>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</si>
  <si>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</si>
  <si>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</si>
  <si>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</si>
  <si>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</si>
  <si>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</si>
  <si>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</si>
  <si>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</si>
  <si>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</si>
  <si>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</si>
  <si>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</si>
  <si>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</si>
  <si>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</si>
  <si>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</si>
  <si>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</si>
  <si>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</si>
  <si>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</si>
  <si>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</si>
  <si>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</si>
  <si>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</si>
  <si>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</si>
  <si>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</si>
  <si>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</si>
  <si>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</si>
  <si>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</si>
  <si>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</si>
  <si>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</si>
  <si>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</si>
  <si>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</si>
  <si>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</si>
  <si>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</si>
  <si>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</si>
  <si>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</si>
  <si>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</si>
  <si>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</si>
  <si>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</si>
  <si>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</si>
  <si>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</si>
  <si>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</si>
  <si>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</si>
  <si>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</si>
  <si>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</si>
  <si>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</si>
  <si>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</si>
  <si>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</si>
  <si>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</si>
  <si>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</si>
  <si>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</si>
  <si>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</si>
  <si>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</si>
  <si>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</si>
  <si>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</si>
  <si>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</si>
  <si>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</si>
  <si>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</si>
  <si>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</si>
  <si>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</si>
  <si>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</si>
  <si>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</si>
  <si>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</si>
  <si>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</si>
  <si>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</si>
  <si>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</si>
  <si>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</si>
  <si>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</si>
  <si>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</si>
  <si>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</si>
  <si>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</si>
  <si>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</si>
  <si>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</si>
  <si>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</si>
  <si>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</si>
  <si>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</si>
  <si>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</si>
  <si>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</si>
  <si>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</si>
  <si>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</si>
  <si>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</si>
  <si>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</si>
  <si>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</si>
  <si>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</si>
  <si>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</si>
  <si>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</si>
  <si>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</si>
  <si>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</si>
  <si>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</si>
  <si>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</si>
  <si>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</si>
  <si>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</si>
  <si>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</si>
  <si>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</si>
  <si>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</si>
  <si>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</si>
  <si>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</si>
  <si>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</si>
  <si>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</si>
  <si>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</si>
  <si>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</si>
  <si>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</si>
  <si>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</si>
  <si>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</si>
  <si>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</si>
  <si>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</si>
  <si>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</si>
  <si>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</si>
  <si>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</si>
  <si>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</si>
  <si>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</si>
  <si>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</si>
  <si>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</si>
  <si>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</si>
  <si>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</si>
  <si>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</si>
  <si>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</si>
  <si>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</si>
  <si>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</si>
  <si>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</si>
  <si>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</si>
  <si>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</si>
  <si>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</si>
  <si>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</si>
  <si>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</si>
  <si>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</si>
  <si>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</si>
  <si>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</si>
  <si>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</si>
  <si>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</si>
  <si>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</si>
  <si>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</si>
  <si>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</si>
  <si>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</si>
  <si>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</si>
  <si>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</si>
  <si>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</si>
  <si>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</si>
  <si>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</si>
  <si>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</si>
  <si>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</si>
  <si>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</si>
  <si>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</si>
  <si>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</si>
  <si>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</si>
  <si>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</si>
  <si>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</si>
  <si>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</si>
  <si>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</si>
  <si>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</si>
  <si>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</si>
  <si>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</si>
  <si>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</si>
  <si>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</si>
  <si>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</si>
  <si>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</si>
  <si>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</si>
  <si>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</si>
  <si>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</si>
  <si>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</si>
  <si>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</si>
  <si>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</si>
  <si>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</si>
  <si>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</si>
  <si>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</si>
  <si>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</si>
  <si>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</si>
  <si>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</si>
  <si>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</si>
  <si>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</si>
  <si>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</si>
  <si>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</si>
  <si>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</si>
  <si>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</si>
  <si>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</si>
  <si>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</si>
  <si>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</si>
  <si>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</si>
  <si>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</si>
  <si>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</si>
  <si>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</si>
  <si>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</si>
  <si>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</si>
  <si>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</si>
  <si>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</si>
  <si>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</si>
  <si>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</si>
  <si>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</si>
  <si>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</si>
  <si>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</si>
  <si>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</si>
  <si>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</si>
  <si>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</si>
  <si>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</si>
  <si>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</si>
  <si>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</si>
  <si>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</si>
  <si>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</si>
  <si>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</si>
  <si>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</si>
  <si>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</si>
  <si>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</si>
  <si>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</si>
  <si>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</si>
  <si>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</si>
  <si>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</si>
  <si>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</si>
  <si>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</si>
  <si>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</si>
  <si>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</si>
  <si>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</si>
  <si>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</si>
  <si>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</si>
  <si>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</si>
  <si>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</si>
  <si>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</si>
  <si>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</si>
  <si>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</si>
  <si>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</si>
  <si>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</si>
  <si>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</si>
  <si>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</si>
  <si>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</si>
  <si>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</si>
  <si>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</si>
  <si>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</si>
  <si>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</si>
  <si>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</si>
  <si>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</si>
  <si>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</si>
  <si>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</si>
  <si>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</si>
  <si>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</si>
  <si>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</si>
  <si>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</si>
  <si>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</si>
  <si>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</si>
  <si>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</si>
  <si>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</si>
  <si>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</si>
  <si>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</si>
  <si>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</si>
  <si>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</si>
  <si>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</si>
  <si>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</si>
  <si>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</si>
  <si>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</si>
  <si>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</si>
  <si>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</si>
  <si>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</si>
  <si>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</si>
  <si>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</si>
  <si>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</si>
  <si>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</si>
  <si>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</si>
  <si>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</si>
  <si>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</si>
  <si>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</si>
  <si>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</si>
  <si>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</si>
  <si>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</si>
  <si>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</si>
  <si>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</si>
  <si>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</si>
  <si>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</si>
  <si>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</si>
  <si>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</si>
  <si>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</si>
  <si>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</si>
  <si>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</si>
  <si>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</si>
  <si>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</si>
  <si>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</si>
  <si>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</si>
  <si>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</si>
  <si>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</si>
  <si>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</si>
  <si>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</si>
  <si>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</si>
  <si>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</si>
  <si>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</si>
  <si>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</si>
  <si>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</si>
  <si>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</si>
  <si>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</si>
  <si>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</si>
  <si>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</si>
  <si>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</si>
  <si>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</si>
  <si>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</si>
  <si>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</si>
  <si>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</si>
  <si>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</si>
  <si>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</si>
  <si>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</si>
  <si>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</si>
  <si>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</si>
  <si>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</si>
  <si>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</si>
  <si>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</si>
  <si>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</si>
  <si>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</si>
  <si>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</si>
  <si>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</si>
  <si>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</si>
  <si>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</si>
  <si>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</si>
  <si>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</si>
  <si>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</si>
  <si>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</si>
  <si>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</si>
  <si>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</si>
  <si>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</si>
  <si>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</si>
  <si>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</si>
  <si>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</si>
  <si>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</si>
  <si>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Zulema Karina Cruz Astorga</t>
  </si>
  <si>
    <t>Operativo</t>
  </si>
  <si>
    <t>Puente Internacional de Córdova sin número, Área del Camizal, C.P. 32310 en Ciudad Juárez-Chihuahua.</t>
  </si>
  <si>
    <t>080370A000</t>
  </si>
  <si>
    <t>(656) 227 54 44 red 75444</t>
  </si>
  <si>
    <t>sin correo</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</si>
  <si>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</si>
  <si>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</si>
  <si>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</si>
  <si>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</si>
  <si>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</si>
  <si>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</si>
  <si>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</si>
  <si>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</si>
  <si>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</si>
  <si>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</si>
  <si>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</si>
  <si>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</si>
  <si>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</si>
  <si>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</si>
  <si>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</si>
  <si>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</si>
  <si>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</si>
  <si>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</si>
  <si>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</si>
  <si>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</si>
  <si>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</si>
  <si>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</si>
  <si>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</si>
  <si>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</si>
  <si>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</si>
  <si>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</si>
  <si>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</si>
  <si>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</si>
  <si>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</si>
  <si>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</si>
  <si>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</si>
  <si>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</si>
  <si>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</si>
  <si>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</si>
  <si>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</si>
  <si>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</si>
  <si>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</si>
  <si>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</si>
  <si>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</si>
  <si>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</si>
  <si>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</si>
  <si>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</si>
  <si>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</si>
  <si>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</si>
  <si>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</si>
  <si>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</si>
  <si>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</si>
  <si>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</si>
  <si>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</si>
  <si>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</si>
  <si>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</si>
  <si>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</si>
  <si>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</si>
  <si>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</si>
  <si>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</si>
  <si>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</si>
  <si>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</si>
  <si>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</si>
  <si>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</si>
  <si>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</si>
  <si>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</si>
  <si>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</si>
  <si>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</si>
  <si>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</si>
  <si>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</si>
  <si>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</si>
  <si>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</si>
  <si>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</si>
  <si>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</si>
  <si>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</si>
  <si>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</si>
  <si>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</si>
  <si>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</si>
  <si>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</si>
  <si>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</si>
  <si>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</si>
  <si>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</si>
  <si>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</si>
  <si>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</si>
  <si>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</si>
  <si>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</si>
  <si>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</si>
  <si>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</si>
  <si>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</si>
  <si>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</si>
  <si>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</si>
  <si>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</si>
  <si>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</si>
  <si>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</si>
  <si>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</si>
  <si>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</si>
  <si>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</si>
  <si>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</si>
  <si>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</si>
  <si>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</si>
  <si>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</si>
  <si>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</si>
  <si>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</si>
  <si>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</si>
  <si>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</si>
  <si>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</si>
  <si>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</si>
  <si>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</si>
  <si>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</si>
  <si>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</si>
  <si>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</si>
  <si>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</si>
  <si>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</si>
  <si>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</si>
  <si>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</si>
  <si>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</si>
  <si>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</si>
  <si>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</si>
  <si>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</si>
  <si>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</si>
  <si>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</si>
  <si>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</si>
  <si>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</si>
  <si>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</si>
  <si>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</si>
  <si>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</si>
  <si>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</si>
  <si>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</si>
  <si>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</si>
  <si>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</si>
  <si>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</si>
  <si>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</si>
  <si>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</si>
  <si>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</si>
  <si>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</si>
  <si>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</si>
  <si>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</si>
  <si>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</si>
  <si>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</si>
  <si>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</si>
  <si>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</si>
  <si>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</si>
  <si>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</si>
  <si>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</si>
  <si>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</si>
  <si>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</si>
  <si>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</si>
  <si>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</si>
  <si>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</si>
  <si>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</si>
  <si>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</si>
  <si>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</si>
  <si>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</si>
  <si>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</si>
  <si>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</si>
  <si>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</si>
  <si>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</si>
  <si>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</si>
  <si>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</si>
  <si>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</si>
  <si>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</si>
  <si>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</si>
  <si>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</si>
  <si>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</si>
  <si>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</si>
  <si>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</si>
  <si>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</si>
  <si>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</si>
  <si>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</si>
  <si>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</si>
  <si>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</si>
  <si>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</si>
  <si>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</si>
  <si>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</si>
  <si>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</si>
  <si>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</si>
  <si>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</si>
  <si>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</si>
  <si>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</si>
  <si>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</si>
  <si>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</si>
  <si>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</si>
  <si>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</si>
  <si>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</si>
  <si>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</si>
  <si>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</si>
  <si>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</si>
  <si>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</si>
  <si>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</si>
  <si>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</si>
  <si>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</si>
  <si>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</si>
  <si>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</si>
  <si>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</si>
  <si>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</si>
  <si>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</si>
  <si>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</si>
  <si>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</si>
  <si>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</si>
  <si>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</si>
  <si>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</si>
  <si>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</si>
  <si>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</si>
  <si>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</si>
  <si>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</si>
  <si>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</si>
  <si>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</si>
  <si>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</si>
  <si>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</si>
  <si>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</si>
  <si>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</si>
  <si>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</si>
  <si>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</si>
  <si>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</si>
  <si>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</si>
  <si>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</si>
  <si>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</si>
  <si>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</si>
  <si>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</si>
  <si>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</si>
  <si>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</si>
  <si>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</si>
  <si>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</si>
  <si>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</si>
  <si>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</si>
  <si>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</si>
  <si>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</si>
  <si>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</si>
  <si>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</si>
  <si>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</si>
  <si>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</si>
  <si>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</si>
  <si>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</si>
  <si>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</si>
  <si>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</si>
  <si>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</si>
  <si>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</si>
  <si>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</si>
  <si>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</si>
  <si>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</si>
  <si>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</si>
  <si>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</si>
  <si>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</si>
  <si>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</si>
  <si>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</si>
  <si>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</si>
  <si>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</si>
  <si>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</si>
  <si>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</si>
  <si>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</si>
  <si>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</si>
  <si>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</si>
  <si>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</si>
  <si>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</si>
  <si>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</si>
  <si>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</si>
  <si>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</si>
  <si>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</si>
  <si>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</si>
  <si>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</si>
  <si>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</si>
  <si>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</si>
  <si>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</si>
  <si>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</si>
  <si>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</si>
  <si>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</si>
  <si>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</si>
  <si>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</si>
  <si>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</si>
  <si>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</si>
  <si>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</si>
  <si>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</si>
  <si>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</si>
  <si>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</si>
  <si>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</si>
  <si>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</si>
  <si>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</si>
  <si>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</si>
  <si>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</si>
  <si>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</si>
  <si>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</si>
  <si>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</si>
  <si>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</si>
  <si>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</si>
  <si>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</si>
  <si>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</si>
  <si>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</si>
  <si>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</si>
  <si>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</si>
  <si>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</si>
  <si>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</si>
  <si>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</si>
  <si>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</si>
  <si>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</si>
  <si>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</si>
  <si>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</si>
  <si>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</si>
  <si>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</si>
  <si>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</si>
  <si>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</si>
  <si>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</si>
  <si>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</si>
  <si>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</si>
  <si>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</si>
  <si>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</si>
  <si>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</si>
  <si>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</si>
  <si>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</si>
  <si>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</si>
  <si>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</si>
  <si>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</si>
  <si>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</si>
  <si>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</si>
  <si>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</si>
  <si>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</si>
  <si>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</si>
  <si>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</si>
  <si>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</si>
  <si>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</si>
  <si>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</si>
  <si>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</si>
  <si>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</si>
  <si>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</si>
  <si>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</si>
  <si>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</si>
  <si>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</si>
  <si>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</si>
  <si>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</si>
  <si>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</si>
  <si>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</si>
  <si>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</si>
  <si>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</si>
  <si>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</si>
  <si>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</si>
  <si>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</si>
  <si>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</si>
  <si>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</si>
  <si>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</si>
  <si>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</si>
  <si>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</si>
  <si>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</si>
  <si>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</si>
  <si>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</si>
  <si>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</si>
  <si>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</si>
  <si>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</si>
  <si>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</si>
  <si>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</si>
  <si>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</si>
  <si>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</si>
  <si>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</si>
  <si>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</si>
  <si>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</si>
  <si>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</si>
  <si>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</si>
  <si>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</si>
  <si>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</si>
  <si>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</si>
  <si>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</si>
  <si>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</si>
  <si>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</si>
  <si>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</si>
  <si>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</si>
  <si>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</si>
  <si>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</si>
  <si>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</si>
  <si>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</si>
  <si>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</si>
  <si>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</si>
  <si>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</si>
  <si>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</si>
  <si>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</si>
  <si>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</si>
  <si>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</si>
  <si>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</si>
  <si>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</si>
  <si>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</si>
  <si>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</si>
  <si>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</si>
  <si>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</si>
  <si>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</si>
  <si>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</si>
  <si>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</si>
  <si>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</si>
  <si>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</si>
  <si>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</si>
  <si>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</si>
  <si>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</si>
  <si>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</si>
  <si>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</si>
  <si>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</si>
  <si>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</si>
  <si>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</si>
  <si>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</si>
  <si>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</si>
  <si>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</si>
  <si>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</si>
  <si>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</si>
  <si>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</si>
  <si>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</si>
  <si>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</si>
  <si>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</si>
  <si>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</si>
  <si>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</si>
  <si>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</si>
  <si>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</si>
  <si>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</si>
  <si>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</si>
  <si>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</si>
  <si>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</si>
  <si>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</si>
  <si>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</si>
  <si>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</si>
  <si>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</si>
  <si>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</si>
  <si>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</si>
  <si>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</si>
  <si>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</si>
  <si>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</si>
  <si>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</si>
  <si>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</si>
  <si>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</si>
  <si>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</si>
  <si>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</si>
  <si>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</si>
  <si>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</si>
  <si>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</si>
  <si>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</si>
  <si>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</si>
  <si>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</si>
  <si>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</si>
  <si>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</si>
  <si>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</si>
  <si>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</si>
  <si>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</si>
  <si>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</si>
  <si>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</si>
  <si>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</si>
  <si>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</si>
  <si>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</si>
  <si>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</si>
  <si>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</si>
  <si>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</si>
  <si>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</si>
  <si>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</si>
  <si>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</si>
  <si>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</si>
  <si>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</si>
  <si>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</si>
  <si>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</si>
  <si>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</si>
  <si>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</si>
  <si>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</si>
  <si>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</si>
  <si>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</si>
  <si>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</si>
  <si>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</si>
  <si>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</si>
  <si>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</si>
  <si>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</si>
  <si>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</si>
  <si>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</si>
  <si>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</si>
  <si>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</si>
  <si>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</si>
  <si>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</si>
  <si>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</si>
  <si>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</si>
  <si>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</si>
  <si>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</si>
  <si>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</si>
  <si>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</si>
  <si>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</si>
  <si>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</si>
  <si>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</si>
  <si>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</si>
  <si>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</si>
  <si>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</si>
  <si>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</si>
  <si>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</si>
  <si>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</si>
  <si>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</si>
  <si>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</si>
  <si>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</si>
  <si>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</si>
  <si>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</si>
  <si>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</si>
  <si>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</si>
  <si>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</si>
  <si>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</si>
  <si>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</si>
  <si>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</si>
  <si>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</si>
  <si>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</si>
  <si>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</si>
  <si>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</si>
  <si>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</si>
  <si>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</si>
  <si>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</si>
  <si>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</si>
  <si>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</si>
  <si>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</si>
  <si>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</si>
  <si>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</si>
  <si>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</si>
  <si>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</si>
  <si>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</si>
  <si>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</si>
  <si>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</si>
  <si>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</si>
  <si>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</si>
  <si>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</si>
  <si>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</si>
  <si>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</si>
  <si>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</si>
  <si>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</si>
  <si>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</si>
  <si>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</si>
  <si>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</si>
  <si>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</si>
  <si>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</si>
  <si>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</si>
  <si>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</si>
  <si>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</si>
  <si>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</si>
  <si>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</si>
  <si>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</si>
  <si>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</si>
  <si>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</si>
  <si>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</si>
  <si>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</si>
  <si>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</si>
  <si>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</si>
  <si>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</si>
  <si>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</si>
  <si>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</si>
  <si>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</si>
  <si>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</si>
  <si>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</si>
  <si>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</si>
  <si>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</si>
  <si>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</si>
  <si>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</si>
  <si>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</si>
  <si>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</si>
  <si>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</si>
  <si>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</si>
  <si>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</si>
  <si>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</si>
  <si>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</si>
  <si>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</si>
  <si>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</si>
  <si>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</si>
  <si>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</si>
  <si>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</si>
  <si>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</si>
  <si>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</si>
  <si>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</si>
  <si>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</si>
  <si>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</si>
  <si>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</si>
  <si>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</si>
  <si>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</si>
  <si>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</si>
  <si>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</si>
  <si>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</si>
  <si>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</si>
  <si>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</si>
  <si>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</si>
  <si>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</si>
  <si>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</si>
  <si>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</si>
  <si>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</si>
  <si>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</si>
  <si>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</si>
  <si>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</si>
  <si>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</si>
  <si>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</si>
  <si>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</si>
  <si>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</si>
  <si>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</si>
  <si>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</si>
  <si>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</si>
  <si>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</si>
  <si>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</si>
  <si>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</si>
  <si>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</si>
  <si>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</si>
  <si>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</si>
  <si>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</si>
  <si>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</si>
  <si>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</si>
  <si>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</si>
  <si>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</si>
  <si>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</si>
  <si>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</si>
  <si>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</si>
  <si>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</si>
  <si>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</si>
  <si>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</si>
  <si>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</si>
  <si>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</si>
  <si>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</si>
  <si>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</si>
  <si>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</si>
  <si>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</si>
  <si>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</si>
  <si>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</si>
  <si>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</si>
  <si>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</si>
  <si>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</si>
  <si>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</si>
  <si>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</si>
  <si>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</si>
  <si>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</si>
  <si>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</si>
  <si>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</si>
  <si>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</si>
  <si>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Yuly Teresa Flores Villanueva</t>
  </si>
  <si>
    <t xml:space="preserve">Puerto Fronterozo Nogales III, Libramiento Fiscal, número 4320, C.P. 84000, Sector Seguro Social en Nogales-Sonora. </t>
  </si>
  <si>
    <t>631 311 03 08 RDI 70317</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</si>
  <si>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</si>
  <si>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</si>
  <si>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</si>
  <si>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</si>
  <si>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</si>
  <si>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</si>
  <si>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</si>
  <si>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</si>
  <si>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</si>
  <si>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</si>
  <si>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</si>
  <si>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</si>
  <si>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</si>
  <si>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</si>
  <si>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</si>
  <si>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</si>
  <si>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</si>
  <si>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</si>
  <si>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</si>
  <si>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</si>
  <si>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</si>
  <si>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</si>
  <si>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</si>
  <si>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</si>
  <si>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</si>
  <si>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</si>
  <si>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</si>
  <si>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</si>
  <si>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</si>
  <si>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</si>
  <si>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</si>
  <si>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</si>
  <si>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</si>
  <si>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</si>
  <si>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</si>
  <si>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</si>
  <si>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</si>
  <si>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</si>
  <si>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</si>
  <si>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</si>
  <si>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</si>
  <si>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</si>
  <si>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</si>
  <si>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</si>
  <si>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</si>
  <si>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</si>
  <si>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</si>
  <si>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</si>
  <si>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</si>
  <si>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</si>
  <si>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</si>
  <si>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</si>
  <si>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</si>
  <si>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</si>
  <si>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</si>
  <si>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</si>
  <si>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</si>
  <si>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</si>
  <si>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</si>
  <si>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</si>
  <si>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</si>
  <si>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</si>
  <si>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Oriente 17 P2 Central Poniente No. 17 Col. Centro, Tapachula, Chis, C.P. 30700</t>
  </si>
  <si>
    <t>(962) 628-96-64</t>
  </si>
  <si>
    <t>yolanda.torres@sat.gob.mx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</si>
  <si>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</si>
  <si>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</si>
  <si>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</si>
  <si>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</si>
  <si>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</si>
  <si>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</si>
  <si>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</si>
  <si>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</si>
  <si>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</si>
  <si>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</si>
  <si>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</si>
  <si>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</si>
  <si>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</si>
  <si>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</si>
  <si>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</si>
  <si>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</si>
  <si>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</si>
  <si>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Central Poniente No. 17, entre Segunda Avenida Norte y Cuarta Avenida Norte, Col. Centro, C.P. 30700, Tapachula, Chis.</t>
  </si>
  <si>
    <t>9626289664 RDI 58731</t>
  </si>
  <si>
    <t>Mario Alberto Uribe Ramos</t>
  </si>
  <si>
    <t>Rodolfo Miguel Hernández Jiménez</t>
  </si>
  <si>
    <t>Luis Manuel Escorcia Prieto</t>
  </si>
  <si>
    <t>Andrea Castillo García</t>
  </si>
  <si>
    <t>Flor Esther Casas García</t>
  </si>
  <si>
    <t>Paula Briones Trinidad</t>
  </si>
  <si>
    <t>María de los Dolores González Berumen</t>
  </si>
  <si>
    <t>Héctor Becerril Segoviano</t>
  </si>
  <si>
    <t>José Alberto Bravo Romero</t>
  </si>
  <si>
    <t>Sandra Edith Ortiz Aguilar</t>
  </si>
  <si>
    <t>Analista</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</si>
  <si>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</si>
  <si>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</si>
  <si>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</si>
  <si>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Sergio Camacho Barrera</t>
  </si>
  <si>
    <t>Gabriela Deneb Escalante Romero</t>
  </si>
  <si>
    <t>Marco Antonio Gutiérrez Perez</t>
  </si>
  <si>
    <t>Verónica de Paz Ávila</t>
  </si>
  <si>
    <t>Ricardo de la Concha Mendez</t>
  </si>
  <si>
    <t>Juan Ricardo Gutiérrez López</t>
  </si>
  <si>
    <t>Paseo del Conquistador No. 224-226, Col. Maravillas, C.P. 62230, Cuernavaca, Mor.</t>
  </si>
  <si>
    <t>(777) 329-29-00</t>
  </si>
  <si>
    <t>yolanda.gomez@sat.gob.mx</t>
  </si>
  <si>
    <t>Vanessa María Olachea</t>
  </si>
  <si>
    <t>Martha Ortiz Guerrero</t>
  </si>
  <si>
    <t>Miguel Ángel López</t>
  </si>
  <si>
    <t>Av. Hidalgo #77, Módulo VII, Piso 5, Col. Guerrero, Alcaldía Cuauhtémoc, C.P. 06300, Ciudad de México</t>
  </si>
  <si>
    <t>090150D705</t>
  </si>
  <si>
    <t>55 5802-0000 Ext. 49853</t>
  </si>
  <si>
    <t>yasmin.avilas@sat.gob.mx</t>
  </si>
  <si>
    <t xml:space="preserve">Archivo de Trámite de la Administración Desconcentrada de Recaudación de Puebla 2 Puebla Sur </t>
  </si>
  <si>
    <t>Lateral de la Recta a Cholula Núm. 103 ExHacienda Zavaleta, Puebla, Puebla</t>
  </si>
  <si>
    <t>3 03 77 00</t>
  </si>
  <si>
    <t>Blvd. Campestre Num. 55, Col. La Florida, León Guanajuato, C.P 37190</t>
  </si>
  <si>
    <t>(477) 710-68-63 Ext.66863</t>
  </si>
  <si>
    <t>Sin correo</t>
  </si>
  <si>
    <t>Calle 1-B número 363 x 8 y 10, Colonia Gonzalo Guerrero, C.P. 97115, Mérida, Yucatán</t>
  </si>
  <si>
    <t>999) 942-67-68</t>
  </si>
  <si>
    <t>wilian.martinez@sat.gob.mx</t>
  </si>
  <si>
    <t>Subadministrador</t>
  </si>
  <si>
    <t>Boulevard Miguel Alemán Valdés S/N, Esq. Agustín Millán, col. San Pedro Totoltepec, C.P. 50200, Toluca, Estado de México</t>
  </si>
  <si>
    <t xml:space="preserve">151060A000    </t>
  </si>
  <si>
    <t>(722) 2761569 Ext. 55173</t>
  </si>
  <si>
    <t>wendy.medina@sat.gob.mx</t>
  </si>
  <si>
    <t>Administrador</t>
  </si>
  <si>
    <t>Av. Hidalgo # 77, Módulo IV, piso 2 Col. Guerrero, Alcaldía Cuahtémoc, C.P 06300, Ciudad de México</t>
  </si>
  <si>
    <t>090150D402</t>
  </si>
  <si>
    <t>(55) 58-02-00-00 Ext. 49022</t>
  </si>
  <si>
    <t>wendy.cruz@sat.gob.mx</t>
  </si>
  <si>
    <t>Blvd. Teniente Azueta S/N Int. Recinto Portuario, Zona Centro, C.P. 22800, Ensenada, B.C.</t>
  </si>
  <si>
    <t>Sin Código</t>
  </si>
  <si>
    <t>(64) 6172-3167 Ext. 70459</t>
  </si>
  <si>
    <t>wendy.azuetav@sat.gob.mx</t>
  </si>
  <si>
    <t>Abasolo No. 282, Planta Alta, Col. Centro C.P. 58000, Morelia, Michoacán</t>
  </si>
  <si>
    <t>(443) 3-22-82-01 con ext. 65841</t>
  </si>
  <si>
    <t>Abasolo número 282, Col. Centro, C.P.  58000, Morelia, Michoacán</t>
  </si>
  <si>
    <t>Sin teléfono</t>
  </si>
  <si>
    <t>viridiana.resendiz@sat.gob.mx</t>
  </si>
  <si>
    <t>Archivo de Trámite de la Administración Desconcentrada de Auditoría Fiscal de Sinaloa 1 Devoluciones y Compensaciones</t>
  </si>
  <si>
    <t>Ángel Flores 303, Col. Centro, C.P. 8000. y Río Suchiate 856,  Poniente, Col. Industrial Bravo, C.P. 80120,  Culiacán, Sinaloa</t>
  </si>
  <si>
    <t>6677597604 ext. 77352</t>
  </si>
  <si>
    <t>Libre Comercio entre Avenida Fronteriza y Margen del Río Bravo, número 2401, C.P. 32882, Colonia Río Bravo en Ojinaga-Chihuahua.</t>
  </si>
  <si>
    <t>(626) 453 71 20 RDI 76677 y 77122</t>
  </si>
  <si>
    <t>victoria.caroc@sat.gob.mx</t>
  </si>
  <si>
    <t>Av. Hidalgo Núm. 77, Módulo VI, 2° piso  Col. Guerrero, C.P. 06300, Alcaldía Cuauhtémoc, Ciudad de México</t>
  </si>
  <si>
    <t>090150D602</t>
  </si>
  <si>
    <t>(55) 58-02-00-00 Ext. 46757</t>
  </si>
  <si>
    <t>victor.reyes@sat.gob.mx</t>
  </si>
  <si>
    <t>Víctor Manuel Pérez Farías</t>
  </si>
  <si>
    <t>Calle Fuente y Zaragoza sin número, edificio Aduana en Planta Baja, C.P. 26000, Colonia Centro en Piedras Negras-Coahuila de Zaragoza.</t>
  </si>
  <si>
    <t>050250B000</t>
  </si>
  <si>
    <t>878 782 65 91 RDI 79706</t>
  </si>
  <si>
    <t>Av. Hidalgo Núm. 77, Módulo IV P.B  Col. Guerrero, C.P. 06300, Alcaldía Cuauhtémoc, Ciudad de México</t>
  </si>
  <si>
    <t>090150D4PB</t>
  </si>
  <si>
    <t>(55) 58-02-00-00 Ext. 46817</t>
  </si>
  <si>
    <t xml:space="preserve">Archivo de Trámite de la Administración Desconcentrada de Recaudación de Guanajuato León </t>
  </si>
  <si>
    <t>Boulevard Adolfo López Mateos, número 3002, Colonia Jardines de Jerez, C.P. 37560 en León-Guanajuato.</t>
  </si>
  <si>
    <t>477 710 68 35</t>
  </si>
  <si>
    <t xml:space="preserve">Fuente y Zaragoza, S/N Planta Baja, Zona Centro, C.P 26000, Piedras Negras, Coahuila </t>
  </si>
  <si>
    <t xml:space="preserve"> 050250B1PB</t>
  </si>
  <si>
    <t>(878) 7826594 Ext 76594</t>
  </si>
  <si>
    <t>Viaducto Río de la Piedad, número 507, Colonia Granjas México, C.P. 08400, Alacaldía Iztacalco en la Ciudad de México.</t>
  </si>
  <si>
    <t>58 02 00 00 Ext. 47848</t>
  </si>
  <si>
    <t>Avenida Hidalgo Número 77, Colonia Guerrero, C.P 06300, Alcaldía Cuauhtémoc, Ciudad de México.</t>
  </si>
  <si>
    <t>090150D2PB</t>
  </si>
  <si>
    <t>5802-0000 ext. 49676</t>
  </si>
  <si>
    <t>veronica.ponceb@sat.gob.mx</t>
  </si>
  <si>
    <t>(55) 58-02-00-00 Ext. 53887</t>
  </si>
  <si>
    <t>Av. Hidalgo Núm. 77, Módulo IV, 1er piso  Col. Guerrero, C.P. 06300, Alcaldía Cuauhtémoc, Ciudad de México</t>
  </si>
  <si>
    <t>090150D401</t>
  </si>
  <si>
    <t>(55) 58-02-00-00 Ext. 41296</t>
  </si>
  <si>
    <t>veronica.barrerag@sat.gob.mx</t>
  </si>
  <si>
    <t>Archivo de Trámite de la Administración Desconcentrada de Auditoría Fiscal de  Tamaulipas 1 Devoluciones y compensaciones</t>
  </si>
  <si>
    <t>Emiliano P. Nafarrete Sur, no. 162, 4° piso, Zona Centro, C.P. 87000, Ciudad Victoria, Tamaulipas.</t>
  </si>
  <si>
    <t>834 3181605 Ext. 72702</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</si>
  <si>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</si>
  <si>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</si>
  <si>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</si>
  <si>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</si>
  <si>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Avenida Homero, número 540, Complejo Industrial Chihuahua, C.P. 31136 en Chihuahua-Chihuahua. </t>
  </si>
  <si>
    <t>614 158 46 oo Ext. 78021</t>
  </si>
  <si>
    <t>veronica.armendariz@sat.gob.mx</t>
  </si>
  <si>
    <t>(55) 58-02-00-00 Ext. 41395</t>
  </si>
  <si>
    <t>vanessa.olachea@sat.gob.mx</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</si>
  <si>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</si>
  <si>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</si>
  <si>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</si>
  <si>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</si>
  <si>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Blvd. Villas de Irapuato Num. 1596-1, Col. Ejido Irapuato, C.P. 36643, Irapuato, Guanajuato</t>
  </si>
  <si>
    <t xml:space="preserve">Sin número </t>
  </si>
  <si>
    <t>ulises.salvador@sat.gob.mx</t>
  </si>
  <si>
    <t>RÍo Sono Su E1 Pb Blvd. Paseo Rio Sonora Sur s/n Col. Villa De Seris, Hermosillo Sonora, C.P. 83280</t>
  </si>
  <si>
    <t xml:space="preserve">  260300A1PB</t>
  </si>
  <si>
    <t>(662) 259-70-22</t>
  </si>
  <si>
    <t>trinidad.lugo@sat.gob.mx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</si>
  <si>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</si>
  <si>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</si>
  <si>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</si>
  <si>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</si>
  <si>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Calle Allende Sur Número 8, Colonia, Querétaro. Qro</t>
  </si>
  <si>
    <t>(442) 2 27 00 51 Ext. 60200</t>
  </si>
  <si>
    <t>teodoro.almanza@sat.gob.mx</t>
  </si>
  <si>
    <t>Av. Hidalgo #77, Col. Guerrero, Alcaldía Cuauhtémoc, C.P. 06300, Ciudad de México</t>
  </si>
  <si>
    <t>090150D000</t>
  </si>
  <si>
    <t>(55) 5802-0054 Ext. 46711</t>
  </si>
  <si>
    <t>tania.gomez@sat.gob.mx</t>
  </si>
  <si>
    <t>Ocampo No. 101, esq. 15 de Junio, Col. Sector Centro, C.P. 88000, Nuevo Laredo, Tamps.</t>
  </si>
  <si>
    <t>867113200 Ext. 77247</t>
  </si>
  <si>
    <t>tania.rubioz@sat.gob.mx</t>
  </si>
  <si>
    <t>sin número</t>
  </si>
  <si>
    <t>Carretera Nuevo Laredo a Piedras Negras, km 12.5, Puentede Comercio Mundial, Puente III, C.P. 88000, Colonia Ejido El Canelo en Nuevo Laredo-Tamaulipas.</t>
  </si>
  <si>
    <t>(867) 711 32 04 Ext. 78241</t>
  </si>
  <si>
    <t xml:space="preserve">Archivo de Trámite de la Administración Desconcentrada de Recaudación de Nuevo León 1 Monterrey </t>
  </si>
  <si>
    <t xml:space="preserve">Bodega de la adunan de Monterrey con domicilio en carretera a Colombi, Km 5.5 Escobedo, C.P. 66052, Monrerrey-Nuevo León. </t>
  </si>
  <si>
    <t>(55) 58-02-10-97</t>
  </si>
  <si>
    <t>sonia.olmos@sat.gob.mx</t>
  </si>
  <si>
    <t>Ave. Ocampo #101, piso 3, Col. Centro, Nuevo Laredo, Tamaulipas, C.P. 88000</t>
  </si>
  <si>
    <t>(867) 711-32-00 Ext. 77256</t>
  </si>
  <si>
    <t>sonia.aguilar@sat.gob.mx</t>
  </si>
  <si>
    <t>Av. Paseo Tabasco No. 1203, Col. Lindavista, Municipio de Centro, Villahermosa, Tabasco, C.P. 86050</t>
  </si>
  <si>
    <t>(993) 310-82-22</t>
  </si>
  <si>
    <t>Archivo de Trámite de la Administración Desconcentrada de Auditoría Fiscal de Coahuila de Zaragoza 1 Impuestos Internos</t>
  </si>
  <si>
    <t>Blvd. Venustiano Carranza número 2845, C.P. 25240, Saltillo Coahuila.</t>
  </si>
  <si>
    <t>4 38 92 80 ext. 72818</t>
  </si>
  <si>
    <t>(55) 58-02-15-49</t>
  </si>
  <si>
    <t>silvia.couoh@sat.gob.mx</t>
  </si>
  <si>
    <t xml:space="preserve">Archivo de Trámite de la Administración Desconcentrada de Recaudación de Morelos 1 Cuernavaca </t>
  </si>
  <si>
    <t>Paseo del Conquistador, número 224-226, Colonia Maravillas, C.P. 62230 en Cuernavaca-Morelos</t>
  </si>
  <si>
    <t>777 329 29 33 Ext. 62933</t>
  </si>
  <si>
    <t>silvia.alfaro@sat.gob.mx</t>
  </si>
  <si>
    <t>Blvd. Teniente Azueta, S/N, Col. Centro, C.P. 22800, interior Recinto Portuario, Ensenada, Baja California</t>
  </si>
  <si>
    <t>´0200105000</t>
  </si>
  <si>
    <t>(64) 6172-3167 Ext. 73167</t>
  </si>
  <si>
    <t>sergio.talancon@sat.gob.mx</t>
  </si>
  <si>
    <t>Carretera Veracruz-Jamapa Km. 1.5 No. 1499, Col. Granjas La Boticaria, C.P. 91966, Veracruz, Ver.</t>
  </si>
  <si>
    <t>301930C000</t>
  </si>
  <si>
    <t>229 989 7703</t>
  </si>
  <si>
    <t>Km. 1.5 Carretera Veracruz-Jamapa Num. 1499, Col. Granjas de Boticaria, Veracruz, Veracruz.</t>
  </si>
  <si>
    <t>(229) 989-77-03</t>
  </si>
  <si>
    <t>Periférico Raúl López Sánchez No. 17, Colonia Eriazo, C.P. 27110, Torreón, Coahuila</t>
  </si>
  <si>
    <t xml:space="preserve">(871) 729-03-51 Ext. 60351 </t>
  </si>
  <si>
    <t>sergio.manuel@sat.gob.mx.</t>
  </si>
  <si>
    <t xml:space="preserve">Archivo de Trámite de la Administración Desconcentrada de Recaudación de Sinaloa 2 Mazatlán </t>
  </si>
  <si>
    <t>Venustiano Carranza, número 107 Sur con esquina Avenida Miguel Alemán, Colonia Centro, C.P. 82000 en Mazatlán-Sinaloa</t>
  </si>
  <si>
    <t>(669) 935 65 08</t>
  </si>
  <si>
    <t>Valerio Trujano No. 69, Col. Guerrero, Alcaldía Cuauhtémoc, C.P 06300, Ciudad de México</t>
  </si>
  <si>
    <t>(55) 58-02-00-00 Ext. 42348</t>
  </si>
  <si>
    <t xml:space="preserve">sergio.lopezi@sat.gob.mx
</t>
  </si>
  <si>
    <t>Subaministrador</t>
  </si>
  <si>
    <t>Av. 602 S/N, Ed. De bancos, PB, Col. Peñón de los Baños, C.P. 15620, 
Zona Federal del AICM, Alcaldía Venustiano Carranza, Ciudad de México</t>
  </si>
  <si>
    <t>(55) 5036-0790 Ext. 50790</t>
  </si>
  <si>
    <t>sergio.romero@sat.gob.mx</t>
  </si>
  <si>
    <t>Avenida Hidalgo, número 77, Módulo IV, 3er piso, C.P. 06300, Colonia Guerrero, Alcaldía Cuauhtémoc en la Ciudad de México.</t>
  </si>
  <si>
    <t>090150D403</t>
  </si>
  <si>
    <t>(55) 58 02 00 00 RDI 56680</t>
  </si>
  <si>
    <t>(55) 58-02-00-00 Ext. 49743</t>
  </si>
  <si>
    <t>sergio.camacho@sat.gob.mx</t>
  </si>
  <si>
    <t>Archivo de Trámite de la Administración Desconcentrada de Auditoría Fiscal de México 2 Devoluciones</t>
  </si>
  <si>
    <t>Av. Sor Juana Inés de la Cruz, número 22, E-3, Col. Centro, C.P. 54000, Tlalnepantla de Baz, México</t>
  </si>
  <si>
    <t>55 2169 5447 ext. 45452</t>
  </si>
  <si>
    <t>Línea Internacional S/N, Fracionamiento Garita de Otay, C.P. 22430, Tijuana Baja California</t>
  </si>
  <si>
    <t>´020040C000</t>
  </si>
  <si>
    <t>(66) 462-42201 Ext. 72201</t>
  </si>
  <si>
    <t>sergio.aldrete@sat.gob.mx</t>
  </si>
  <si>
    <t>Av. Hidalgo Núm. 77, Módulo VII, piso 4, Col. Guerrero, 06300, Alcaldía Cuauhtémoc, Ciudad de México</t>
  </si>
  <si>
    <t>090150D704</t>
  </si>
  <si>
    <t>(55) 58-02-00-00 Ext. 59909</t>
  </si>
  <si>
    <t>selva.francos@sat.gob.mx</t>
  </si>
  <si>
    <t xml:space="preserve">Dato Automatizado 1 </t>
  </si>
  <si>
    <t xml:space="preserve">Campo Automatizado 0 </t>
  </si>
  <si>
    <t>Dato Automatizado 4</t>
  </si>
  <si>
    <t>Dato Automatizado 5</t>
  </si>
  <si>
    <t>Dato Automatizado 3</t>
  </si>
  <si>
    <t>Dato Automatizado 2</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</si>
  <si>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</si>
  <si>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</si>
  <si>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</si>
  <si>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</si>
  <si>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</si>
  <si>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Av. Prolongación Av. Álvaro Obregón # 2857, Col. Industrial, entre de la Bahía y Av. Trípoli, C.P. 84094, Nogales, Sonora</t>
  </si>
  <si>
    <t>(63) 1311-0126 Ext. 53126</t>
  </si>
  <si>
    <t>saul.ramirez@sat.gob.mx</t>
  </si>
  <si>
    <t>Avenida Hidalgo, número 77, Módulo VI, 1er piso, C.P. 06300, Colonia Guerrero, Alcaldía Cuauhtémoc en la Ciudad de México.</t>
  </si>
  <si>
    <t>090150D601</t>
  </si>
  <si>
    <t>(55) 58 02 00 00 Ext. 40688</t>
  </si>
  <si>
    <t>saul.cardozar@sat.gob.mx</t>
  </si>
  <si>
    <t>(55) 58-02-00-00 Ext. 46948</t>
  </si>
  <si>
    <t>sara.beltran@sat.gob.mx</t>
  </si>
  <si>
    <t>Archivo de Trámite de la Administración Desconcentrada de Auditoría Fiscal de  Tamaulipas 3 Impuestos Internos</t>
  </si>
  <si>
    <t>Melchor Ocampo número 101, Esq. 15 de Junio, Sector Centro, C.P. 88000, Nuevo Ladero, Tamaulipas</t>
  </si>
  <si>
    <t>867 711-02-08</t>
  </si>
  <si>
    <t>Calle Chichimeco, número 117, 1er piso, Colonia San Luis, 
C.P. 20250 en Aguascalientes-Aguascalientes.</t>
  </si>
  <si>
    <t>(449) 149 10 57</t>
  </si>
  <si>
    <t xml:space="preserve">sin correo </t>
  </si>
  <si>
    <t>Av. Hidalgo Núm. 77, Módulo V, p.b, Col. Guerrero, 06300, Alcaldía Cuauhtémoc, Ciudad de México</t>
  </si>
  <si>
    <t>090150D5PB</t>
  </si>
  <si>
    <t>sandra.miranda@sat.gob.mx</t>
  </si>
  <si>
    <t>Av. Rodolfo Elías Calles, No. 2555 Pte, Zona Comercial 200, Ciudad Obregón, Sonora, C.P 85157</t>
  </si>
  <si>
    <t>(644) 410-01-65</t>
  </si>
  <si>
    <t>Lucas Alamán No. 160, Col. Obrera, Alcaldía Cuauhtémoc, C.P. 06800, Ciudad de México</t>
  </si>
  <si>
    <t>(55) 58-02-00-00 Ext. 53950</t>
  </si>
  <si>
    <t>sandra.zamorac@sat.gob.mx</t>
  </si>
  <si>
    <t>Carretera a Antiguo Aerpuerto km 15, Esq. Calzada H. Ayuntamiento, Colonia Innominada, Tuxtla Gutiérrez, Chiapas</t>
  </si>
  <si>
    <t>(962) 625-57-52 Ext.51552</t>
  </si>
  <si>
    <t>sandra.ortiz@sat.gob.mx</t>
  </si>
  <si>
    <t>Avenida Paseo de la Reforma, número 10, 6to piso, C.P. 06030, Colonia Tabacaleria, Alacaldía Cuauhtémoc en la Ciudad de México.</t>
  </si>
  <si>
    <t>12 03 17 29 Ext. 47729</t>
  </si>
  <si>
    <t>salvador.valdez@sat.gob.mx</t>
  </si>
  <si>
    <t>Av. Homero #540, Col. Complejo Industrial, C.P. 31136, Chihuahua, Chihuahua</t>
  </si>
  <si>
    <t>(614) 158-4616 Ext. 74616</t>
  </si>
  <si>
    <t>nielsen.rodriguez@sat.gob.mx</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</si>
  <si>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</si>
  <si>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</si>
  <si>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</si>
  <si>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</si>
  <si>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3a Cerrada de Cáliz S/N, Col. El Reloj, Coyoacán, C.P. 04640,
 Ciudad de México</t>
  </si>
  <si>
    <t>(55) 5809-0200 Ext. 50360</t>
  </si>
  <si>
    <t>salvador.escoto@sat.gob.mx</t>
  </si>
  <si>
    <t>Carretera Guadalajara Chapala Km 17.5, Aeropuerto Internacional Miguel Hidalgo y Costilla, C.P. 45659 en Tlajomulco de Zúñiga-Jalisco.</t>
  </si>
  <si>
    <t>38 80 97 50 Ext. 26442</t>
  </si>
  <si>
    <t>saira.aranar@sat.gob.mx</t>
  </si>
  <si>
    <t>Carretera Querétaro - Tequisquiapan Km. 22.5 Acceso 4 al Aeropuerto, Municipio de Colón, C.P. 76270, Querétaro, Qro.</t>
  </si>
  <si>
    <t>22005033PB</t>
  </si>
  <si>
    <t>(44) 2227-0115 Ext. 60115</t>
  </si>
  <si>
    <t>sabas.dominguez@sat.gob.mx</t>
  </si>
  <si>
    <t>Archivo de Trámite de la Administración Desconcentrada de Auditoría Fiscal de Oaxaca 1 Impuestos internos</t>
  </si>
  <si>
    <t>Amapolas número 1405, Col. Reforma, C.P. 68050, Oaxaca de Juárez, Oaxaca</t>
  </si>
  <si>
    <t>951 5020098 ext. 26860</t>
  </si>
  <si>
    <t>Av. Miguel Alemán Num. 6345, Col. Riberas de la Purisima, Guadalupe, Nuevo León, C.P. 67139</t>
  </si>
  <si>
    <t>(818) 144-78-44</t>
  </si>
  <si>
    <t>rosalinda.treviño@sat.gob.mx</t>
  </si>
  <si>
    <t>Av. Hidalgo Núm. 77, Módulo IV, piso 2, Col. Guerrero, 06300, Alcaldía Cuauhtémoc, Ciudad de México</t>
  </si>
  <si>
    <t xml:space="preserve">(55) 58-02-01-06 </t>
  </si>
  <si>
    <t>rosalba.pena@sat.gob.mx</t>
  </si>
  <si>
    <t>Av. Hidalgo #77, Módulo IV, Piso 4, Col. Guerrero, Alcaldía Cuauhtémoc, C.P. 06300, Ciudad de México</t>
  </si>
  <si>
    <t>090150D404</t>
  </si>
  <si>
    <t>55 5802-1607 Ext. 41607</t>
  </si>
  <si>
    <t>rosa.trujillo@sat.gob.mx</t>
  </si>
  <si>
    <t>Calle Segunda Oriente, Norte No. 227, Colonia Centro, C.P. 29000, Tuxtla Gutiérrez, Chiapas.</t>
  </si>
  <si>
    <t>Sinaloa # 43, piso 1, Col. Roma Norte, Alcaldía Cuauhtémoc, C.P. 06700 Ciudad de México</t>
  </si>
  <si>
    <t>(55) 11-02-00-00 Ext. 43179</t>
  </si>
  <si>
    <t>rosamaria.fernandez@sat.gob.mx</t>
  </si>
  <si>
    <t>Archivo de Trámite de la Administración Desconcentrada de Auditoría Fiscal de Guanajuato 3 Impuestos Internos</t>
  </si>
  <si>
    <t>Juan Bautista Morales Número 200, Fraccionamiento Zona de Oro I, C.P. 38020, Celaya, Guanajuato</t>
  </si>
  <si>
    <t>110070A000</t>
  </si>
  <si>
    <t>Blvd. Antonio Rosales Num. 80 Nte. Col. Scally, Los Mochis Sinaloa</t>
  </si>
  <si>
    <t>(668) 816-12-12 Ext. 53212</t>
  </si>
  <si>
    <t>Avenida Francisco I. Madero, número 5, Colonia Centro en Naco-Sonora.</t>
  </si>
  <si>
    <t>(633) 116 00 51</t>
  </si>
  <si>
    <t>rosa.ballesteros@sat.gob.mx</t>
  </si>
  <si>
    <t>Av. Rodolfo Elías Calles No. 2555 Pte., Zona Comercial 200, esq. con Padre Francisco Eusebio Kino, C.P. 85157, Cd Obregón, Cajeme Sonora</t>
  </si>
  <si>
    <t>(64) 4410-0169 Ext. 50169</t>
  </si>
  <si>
    <t>rogelio.machado@sat.gob.mx</t>
  </si>
  <si>
    <t>Blvd. Paseo del Río Sonora S/N, Centro de Gobierno, edif. Hermosillo, Planta Baja, Col. Proyecto Río Sonora, C.P. 83270, Hermosillo Sonora</t>
  </si>
  <si>
    <t>260300A000</t>
  </si>
  <si>
    <t>Sinaloa # 43, piso 11, Col. Roma Norte, Alcaldía Cuauhtémoc, C.P. 06700 Ciudad de México</t>
  </si>
  <si>
    <t>(55) 11-02-00-00 Ext. 46322</t>
  </si>
  <si>
    <t>jesus.ramirez@sat.gob.mx</t>
  </si>
  <si>
    <t>Heroes del Cañonero, esq. con Calle Aduana No. 304, Edificio La Luz, 3er piso, Zona Centro, Tampico, Tamaulipas, C.P. 89000</t>
  </si>
  <si>
    <t>(55) 58-02-00-00 Ext. 46523</t>
  </si>
  <si>
    <t>rodolfo.hernandez@sat.gob.mx</t>
  </si>
  <si>
    <t>Reforma norte, #37, módulo VII, P.B., Col. Guerrero, C.P. 06300, Alcaldía Cuahutémoc, Ciudad de México</t>
  </si>
  <si>
    <t>090150D7PB</t>
  </si>
  <si>
    <t>(55) 5802-8979</t>
  </si>
  <si>
    <t>rodolfo.gonzalez@sat.gob.mx</t>
  </si>
  <si>
    <t>(55) 58-02-12-84</t>
  </si>
  <si>
    <t>rocio.miramon@sat.gob.mx</t>
  </si>
  <si>
    <t>Calle Segunda Oriente Norte No. 227, Palacio Federal tercer piso, Col. Centro, C.P. 29000, Tuxtla Gutiérrez, Chis.</t>
  </si>
  <si>
    <t>961 617 20 09 Ext. 74009</t>
  </si>
  <si>
    <t>rocio.mijangosd@sat.gob.mx</t>
  </si>
  <si>
    <t>2a Calle Oriente Norte 227, Palacio Federal 3er. piso, Col. Centro, Tuxtla Gutiérrez, Chis.</t>
  </si>
  <si>
    <t>(962) 617-20-09 Ext. 740099</t>
  </si>
  <si>
    <t>rocio.mijangos@sat.gob.mx</t>
  </si>
  <si>
    <t>Prolongación Calixto no. 202, Col. Industrial, C.P. 87350, H. Matamoros, Ciudad Victoria, Tamaulipas</t>
  </si>
  <si>
    <t>868 11 02 31 Ext. 76231</t>
  </si>
  <si>
    <t>Prolongación Calixto de Ayala No. 202, Col. Industrial, C.P. 87350, H. Matamoros, Tamps.</t>
  </si>
  <si>
    <t>87350, 868 11 02 31, RDI 76231</t>
  </si>
  <si>
    <t>Cristóbal Colón no. 212, Col. Esfuerzos de los Hermanos del Trabajo, C.P. 96430, Coatzacoalcos, Veracruz</t>
  </si>
  <si>
    <t>Boulevard Morelos, Esq. con Tehuantepec, sin número, Col. Ampliación Rodríguez, C.P.P 88631, Reynosa,Tamaulipas.</t>
  </si>
  <si>
    <t>280320B000</t>
  </si>
  <si>
    <t>899 921 0315 ext. 74315</t>
  </si>
  <si>
    <t xml:space="preserve">Calle I No. 1046, Libramiento Puebla-Tehuacán, Col. Parque Industrial Puebla 2000, C.P. Puebla, Puebla </t>
  </si>
  <si>
    <t>211140A000</t>
  </si>
  <si>
    <t>222-211-7203, Ext. 67203</t>
  </si>
  <si>
    <t>roberto.gutierrez@sat.gob.mx</t>
  </si>
  <si>
    <t>Viaducto Rio de la Piedad P4 Viaducto Rio de la Piedad No. 507 Col. Granjas Mexico, Alcaldía Iztacalco, C.P. 08400, Ciudad de México</t>
  </si>
  <si>
    <t>(55) 50-36-06-00</t>
  </si>
  <si>
    <t>roberto.mata@sat.gob.mx</t>
  </si>
  <si>
    <t>Paseo del Río Sonora Sur,  Esquina Galeana, sin Número, edificio Hermosillo, 1er Piso, Centro de Gobierno, Colonia Villa de Seris, C.P. 83280, Hermosillo, Sonora.</t>
  </si>
  <si>
    <t>Emiliano P. Nafarrete Num. 162 Sur, Centro, C.P 87000, Ciudad Victoria, Tamaulipas</t>
  </si>
  <si>
    <t>Sin número</t>
  </si>
  <si>
    <t>roberto.tovarr@sat.gob.mx</t>
  </si>
  <si>
    <t>Archivo de Concentración deL Módulo De Recursos Y Servicios de Ciudad Victoria</t>
  </si>
  <si>
    <t>Emiliano P. Nafarrete Sur No. 162, entre Juárez e Hidalgo, Col. Centro, C.P. 87000, Ciudad Victoria, Tamps.</t>
  </si>
  <si>
    <t>833-2290638 Ext. 72703</t>
  </si>
  <si>
    <t>roberto.tovar@sat.gob.mx</t>
  </si>
  <si>
    <t>Calle Álamo No. 52, P.B, Col. San Juan. C.P. 63130. Tepic, Nayarit.</t>
  </si>
  <si>
    <t xml:space="preserve">18017051PB    </t>
  </si>
  <si>
    <t>(311) 2118470 extensión 66023</t>
  </si>
  <si>
    <t>Boulevard Campestre No. 55, Col. La Florida, C.P. 37190, 
León, Guanajuato</t>
  </si>
  <si>
    <t>(47) 7710-6834 Ext. 66834</t>
  </si>
  <si>
    <t>roberto.martinez@sat.gob.mx</t>
  </si>
  <si>
    <t>Sinaloa # 43, piso 4, Col. Roma Norte, Alcaldía Cuauhtémoc, C.P. 06700 Ciudad de México</t>
  </si>
  <si>
    <t>(55) 11-02-00-00 Ext. 46012</t>
  </si>
  <si>
    <t>ricardo.valencia@sat.gob.mx</t>
  </si>
  <si>
    <t>Álvaro Obregón 320, Esq. Ignacio Bañuelos Cabezud, Primer Piso, Colonia Centro, C.P. 23000, La Paz, Baja California Sur</t>
  </si>
  <si>
    <t>612-1237605 ext. 77546</t>
  </si>
  <si>
    <t>Carretera Estatal Num.540, Estación Chichimequillas KM 19+300, Col.Poblado Santa María, Municipio del Marqués, C.P. 76250, Querétaro, Querétaro,</t>
  </si>
  <si>
    <t>(55) 11-02-00-00 Ext. 60551</t>
  </si>
  <si>
    <t>ricardo.muñoz@sat.gob.mx</t>
  </si>
  <si>
    <t>Av. Central Guillermo González Camarena No. 735, Col. Anexo a Residencial Poniente, C.P. 45136, Zapopan, Jalisco</t>
  </si>
  <si>
    <t>(33) 3836-2037 Ext. 62037</t>
  </si>
  <si>
    <t>ricardo.arcadia@sat.gob.mx</t>
  </si>
  <si>
    <t>Emiliano P. Nafarrete Sur Piso 1 No.162, Col. Centro, C.P. 87000, Cd. Victoria, Tamaulipas</t>
  </si>
  <si>
    <t>(83) 4318-1617 Ext. 71617</t>
  </si>
  <si>
    <t>ricardo.olivera@sat,gob.mx</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</si>
  <si>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</si>
  <si>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</si>
  <si>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</si>
  <si>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Bahía de Santa Bárbara, número 23, Colonia Verónica Anzures, Alcaldía Miguel Hidalgo, C.P. 11300 en Ciudad de México.</t>
  </si>
  <si>
    <t>(55) 62 72 27 28</t>
  </si>
  <si>
    <t>Av. Teófilo Borunda número 8670-A, Es quina con Paseo de la Victoria, Colonia Partido Iglesias, C.P. 32528, Ciudad Juárez. Chihuahua.</t>
  </si>
  <si>
    <t>08037181PB</t>
  </si>
  <si>
    <t>656 227 53 15</t>
  </si>
  <si>
    <t>ricardo.cardenas@sat.gob.mx</t>
  </si>
  <si>
    <t>Blvd. Miguel de la Madrid S/N, Col. Tapeixtles, Manzanillo, Colima, C.P. 28239</t>
  </si>
  <si>
    <t>(314) 331-15-50</t>
  </si>
  <si>
    <t>reyes.ornelass@sat.gob.mx</t>
  </si>
  <si>
    <t>Blvd. Miguel de La Madrid S/N, Col. Tapeixtles, C.P. 28239, Manzanillo, Col.</t>
  </si>
  <si>
    <t>reyes.ornelas@sat.gob.mx</t>
  </si>
  <si>
    <t>(777) 329-29-70 Ext. 62970</t>
  </si>
  <si>
    <t>Álamo número 52, Col. San Juan, C.P. 63130, Tepic, Nayarit</t>
  </si>
  <si>
    <t>(311) 2118486</t>
  </si>
  <si>
    <t>Periférico Raúl López Sánchez, #17, Col. Eriazo, C.P. 27110, Torreón, Coahuila</t>
  </si>
  <si>
    <t>0503502000</t>
  </si>
  <si>
    <t>(87)172-90303 Ext.60303</t>
  </si>
  <si>
    <t>raul.martinez@sat.gob.mx</t>
  </si>
  <si>
    <t xml:space="preserve">Periferico Raúl López Sánchez, No. 17, Col. Eriazo, C.P. 27110, Torreón Coahuila </t>
  </si>
  <si>
    <t>(87) 1729-0303 Ext.60303</t>
  </si>
  <si>
    <t>Calzada Cetys No. 2901, Col. Rivera, C.P. 21259, Entre Calles Jacume y Vía del Sol, Edificio Solarium Business Center,  Mexicali Baja California</t>
  </si>
  <si>
    <t>(68) 6564-1007 Ext. 71007</t>
  </si>
  <si>
    <t>raul.lara@sat.gob.mx</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</si>
  <si>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</si>
  <si>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</si>
  <si>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</si>
  <si>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</si>
  <si>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Pedro Celestino Negrete No. 215 Oriente, Col. Centro, C.P. 34000, Durango, Durango</t>
  </si>
  <si>
    <t>(61) 8827-1809 Ext.71809</t>
  </si>
  <si>
    <t>raul.gonzalez@sat.gob.mx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</si>
  <si>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</si>
  <si>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</si>
  <si>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</si>
  <si>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</si>
  <si>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Archivo de Concentración de la Administración de Operación de Recursos y Servicios 7 Zapopan</t>
  </si>
  <si>
    <t>Periférico Pte. No. 4601, Col. San Juan de Ocotan, C.P. 45019, Zapopan, Jal.</t>
  </si>
  <si>
    <t>3338362017 Ext. 63705</t>
  </si>
  <si>
    <t>Río Suchiate No. 856 Poniente Y 856-1 Poniente, Entre Río Grijalva y Callejón sin nombre, Col. Industrial Bravo, C.P. 80120, Culiacán, Sinaloa</t>
  </si>
  <si>
    <t>(66) 7759-7600 Ext. 77309</t>
  </si>
  <si>
    <t>ramses.verduzco@sat.gob.mx</t>
  </si>
  <si>
    <t>Calle Álamo No. 52, Piso 1, Col. San Juan, C.P. 63130, entre Avenida Insurgentes y Caoba, Tepic, Nayarit</t>
  </si>
  <si>
    <t>(31) 1211-8495 Ext. 68495</t>
  </si>
  <si>
    <t>ramon.gonzalez@sat.gob.mx</t>
  </si>
  <si>
    <t>Archivo de Trámite de la Administración Desconcentrada de Auditoría Fiscal Baja California 2 Impuestos Internos y de la Oficialía de partes</t>
  </si>
  <si>
    <t>Av. Fuerza Aérea Mexicana, s/n, Centro Urbano 70-76, Delegación Masa de Otay, C.P. 22330, Tijuana Baja California</t>
  </si>
  <si>
    <t>020040C000</t>
  </si>
  <si>
    <t>664 624 2328</t>
  </si>
  <si>
    <t>ramon.aispuro@sat.gob.mx</t>
  </si>
  <si>
    <t>Unión No. 101, Col. Centro, C.P. 98000, Zacatecas, Zac.</t>
  </si>
  <si>
    <t>492 925 61 00 Ext. 71505</t>
  </si>
  <si>
    <t>C. Unión No. 101, local 28, interior Plaza Futura, Col. Centro, Zacatecas, Zac.</t>
  </si>
  <si>
    <t>(492) 925-61-00 Ext.71505</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</si>
  <si>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</si>
  <si>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</si>
  <si>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</si>
  <si>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</si>
  <si>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</si>
  <si>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Av. Hidalgo #77, Módulo VII, Piso 6, Col. Guerrero, Alcaldía Cuauhtémoc, C.P. 06300, Ciudad de México</t>
  </si>
  <si>
    <t>090150D706</t>
  </si>
  <si>
    <t>55 5802-0906 Ext. 40906</t>
  </si>
  <si>
    <t>rafael.salasm@sat.gox.mx</t>
  </si>
  <si>
    <t>Av. de las Américas #2700, acera Norte, Parque Chamizal, C.P. 32600, Cd. Juárez Chihuahua</t>
  </si>
  <si>
    <t>(65) 6227-5402 Ext. 75402</t>
  </si>
  <si>
    <t>rafael.rodriguez@sat.gob.mx</t>
  </si>
  <si>
    <t>Avenida Principal número 55, segundo piso, Localidad La Trinidad Tepehitec, C.P. 90115. Tlaxcala, Tlaxcala</t>
  </si>
  <si>
    <t>(246) 465-10-00</t>
  </si>
  <si>
    <t>pedro.soancatl@sat.gob.mx</t>
  </si>
  <si>
    <t>Avenida Principal Predio El Potrero No. 55, Comunidad La Trinidad Tepehitec, C.P. 90115, Tlaxcala, Tlax.</t>
  </si>
  <si>
    <t>290330F000</t>
  </si>
  <si>
    <t>2464651000, Ext. 68405</t>
  </si>
  <si>
    <t>Carretera Panamericana, número 45, Tramo León-Silao Km 160+124 mts, Ejido el Refujio, C.P. 36275 en Silao de la Victoria-Guanajuato.</t>
  </si>
  <si>
    <t>(472) 10 35 400 Ext. 65406</t>
  </si>
  <si>
    <t>pedro.leon@sat.gob.mx</t>
  </si>
  <si>
    <t>(662) 259-70-011</t>
  </si>
  <si>
    <t>San Juan Bautista Morales No. 200 Col. Fraccionamiento Zona De Oro I, C.P.38020, Celaya, Gto.</t>
  </si>
  <si>
    <t>(461) 61-85-109 Ext. 65109</t>
  </si>
  <si>
    <t>pedro.moreno@sat.gob.mx</t>
  </si>
  <si>
    <t>Avenida Paseo de la Reforma Norte,  número 10, Colonia Tabacalera, Alcaldía Cuauhtémoc, Ciudad de México</t>
  </si>
  <si>
    <t>58020000 ext. 47657</t>
  </si>
  <si>
    <t>paula.sanchez@sat.gob.mx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</si>
  <si>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</si>
  <si>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</si>
  <si>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</si>
  <si>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</si>
  <si>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Boulevard Abelardo L. Rodríguez sin número, C.P. 21210, Colonia Alamitos en Mexicali Baja California.</t>
  </si>
  <si>
    <t>'0200208000</t>
  </si>
  <si>
    <t>686 551 52 34 Ext. 75234</t>
  </si>
  <si>
    <t xml:space="preserve">Archivo de Trámite de la Administración Desconcentrada de Recaudación de Sonora 3 Heroica Nogales </t>
  </si>
  <si>
    <t>Avenida Prolongación Álvaro Obregón, número 2857, Colonia Industrial, C.P. 84094 en Nogales-Sonora.</t>
  </si>
  <si>
    <t>311 01 01 Ext. 53138</t>
  </si>
  <si>
    <t>Av. Hidalgo Núm. 77, Módulo VI 2° Piso, Col. Guerrero,C.P. 06300, Alcaldía Cuauhtémoc, Ciudad de México</t>
  </si>
  <si>
    <t>(55) 58-02-00-00 Ext. 49868</t>
  </si>
  <si>
    <t>paola.canela@sat.gob.mx</t>
  </si>
  <si>
    <t>Avenida Paseo de la Reforma, número 37, C.P. 06030, Colonia Tabacaleria, Alacaldía Cuauhtémoc en la Ciudad de México.</t>
  </si>
  <si>
    <t>(55) 58 02 10 16</t>
  </si>
  <si>
    <t>492) 49 1 41 92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</si>
  <si>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</si>
  <si>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</si>
  <si>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</si>
  <si>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</si>
  <si>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</si>
  <si>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</si>
  <si>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</si>
  <si>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</si>
  <si>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Domicilio conocido S/N, Recitnto Portuario en la Isla de Cayacal, C.P. 60950, Lázaro Cárdenas, Michoacán</t>
  </si>
  <si>
    <t>(75) 3533-3210 Ext.63210</t>
  </si>
  <si>
    <t>oscar.ayala@sat.gob.mx</t>
  </si>
  <si>
    <t>3a Cerrada de Cáliz S/N, Col. El Reloj, Coyoacán, C.P. 04640, 
Ciudad de México</t>
  </si>
  <si>
    <t>(55) 5809-0200 Ext. 50250</t>
  </si>
  <si>
    <t>oscar.pallares@sat.gob.mx</t>
  </si>
  <si>
    <t>Boulevard Campestre No. 55 Col. La Florida, C.P. 37190, León, Gto</t>
  </si>
  <si>
    <t>(477) 7-10-68-60</t>
  </si>
  <si>
    <t>oscar.bailon@sat.gob.mx</t>
  </si>
  <si>
    <t>Av. Hidalgo S/N, Entre 1ra, Col. Centro, C.P. 88300, Ciudad Miguel Alemán, Tamaulipas</t>
  </si>
  <si>
    <t>280250A000</t>
  </si>
  <si>
    <t>(89) 7105-9016 Ext. 79016</t>
  </si>
  <si>
    <t>oscar.avila@sat.gob.mx</t>
  </si>
  <si>
    <t>Archivo de Trámite de la Administración Desconcentrada de Auditoría Fiscal de  Tamaulipas 1 Impuestos internos</t>
  </si>
  <si>
    <t>868 811 0255 Ext. 76255</t>
  </si>
  <si>
    <t>Archivo de Trámite de la Administración Desconcentrada de Auditoría Fiscal del Distrito Federal 4 Devoluciones y compensaciones</t>
  </si>
  <si>
    <t>53341871 ext.42756</t>
  </si>
  <si>
    <t>Av. Teofilo Borunda N°8670 Av. Teofilo Borunda N°8670-A Col. Partido Iglesias, Ciudad Juárez, Chihuahua</t>
  </si>
  <si>
    <t>(656) 227-53-38 EXT.75338</t>
  </si>
  <si>
    <t>omar.flores@sat.gob.mx</t>
  </si>
  <si>
    <t>Archivo de Trámite de la Administración Desconcentrada de Auditoría Fiscal Chiapas 2  Impuestos Internos</t>
  </si>
  <si>
    <t>Central Poniente No. 17, 2º Piso, Col. Centro, C.P. 30700, Tapachula, Chiapas</t>
  </si>
  <si>
    <t>Av. Colón No. 212, Esfuerzo de los Hermanos del Trabajo, C.P. 96430, Coatzacoalcos, Veracruz</t>
  </si>
  <si>
    <t>(921) 211-26-76</t>
  </si>
  <si>
    <t>Boulevard Felipe Angeles, Carretera México – Pachuca Km. 84.5, Sector Primario, Col. Carlos Rovirosa, C.P. 42082, Pachuca de Soto, Hidalgo</t>
  </si>
  <si>
    <t>(77) 1717-1418 Ext. 61418</t>
  </si>
  <si>
    <t>odiseo.salvatierra@sat.gob.mx</t>
  </si>
  <si>
    <t>(55) 11-02-00-00 Ext. 43030</t>
  </si>
  <si>
    <t>norma.gonzalezm@sat.gob.mx</t>
  </si>
  <si>
    <t>999) 942-67-05</t>
  </si>
  <si>
    <t>Blvd. Venustiano Carranza 2845, tercer piso, Col. La Salle, Saltillo, Coahuila. C.P. 25240</t>
  </si>
  <si>
    <t>(818) 144-78-00 Ext. 78455</t>
  </si>
  <si>
    <t>Boulevard Morelos S/N, esq. Tehuantepec, Col. Ampliación Rodríguez, Ciudad Reynosa, Tamps, C.P.88631</t>
  </si>
  <si>
    <t>(899) 921-03-05</t>
  </si>
  <si>
    <t>Avenida Hidalgo Número 77, Modulo II, Planta Baja, Ala Sur, Col. Guerrero, C.P. 06300, Alcaldía Cuauhtémoc, Ciudad de México.</t>
  </si>
  <si>
    <t>58 02 00 00 ext. 40135</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</si>
  <si>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</si>
  <si>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</si>
  <si>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</si>
  <si>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</si>
  <si>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(55) 58-02-00-00 Ext. 41050</t>
  </si>
  <si>
    <t>Archivo de Trámite de la Administración Desconcentrada de Auditoría Fiscal de Jalisco 1 Impuestos internos</t>
  </si>
  <si>
    <t>noe.perez@sat.gob.mx</t>
  </si>
  <si>
    <t>Calle Fuente Oriente número 300, Zona Centro, C.P. 26000, Piedras Negras, Coahuila Zaragoza.</t>
  </si>
  <si>
    <t>878 782 6562</t>
  </si>
  <si>
    <t>Calle Ignacio Allende Sur No. 8 Piso 1, Col. Centro, C.P. 76000, entre calles José María Pino Suárez y Francisco I. Madero, Santiago de Querétaro, Querétaro</t>
  </si>
  <si>
    <t>(44) 2227-0007 EXxt 60007</t>
  </si>
  <si>
    <t>netzahualcoyotl.vera@sat.gob.mx</t>
  </si>
  <si>
    <t>Av. Bonampak Manzana 1, lotes 04 y 05, Smz. 08, Centro comercial y de Negocios “Vivendi-Americas”, 3er. Piso esq. Con Av. Nichupte,, 77504, Cancún, Quintana Roo</t>
  </si>
  <si>
    <t>neri.valdez@sat.gob.mx</t>
  </si>
  <si>
    <t>Paseo de la Niña No. 150, Piso 16, Fracc. Las Americas, C.P. 94298, Boca del Río Veracruz</t>
  </si>
  <si>
    <t>(22) 9989-7770 Ext. 77770</t>
  </si>
  <si>
    <t>nemesio.rodriguez@sat.gob.mx</t>
  </si>
  <si>
    <t>Callzada de Tlalpan Num. 2799, Col. El Reloj, Alcaldía Coyoacán, C.P. 04640, Ciudad de México.</t>
  </si>
  <si>
    <t>0900304000</t>
  </si>
  <si>
    <t>(55) 11-02-00-00 Ext. 42600</t>
  </si>
  <si>
    <t>(55) 5809-0200 Ext. 50307</t>
  </si>
  <si>
    <t>nancy.alvarado@sat.gob.mx</t>
  </si>
  <si>
    <t>(55) 58-02-00-00 Ext. 46870</t>
  </si>
  <si>
    <t>nancy.cortes@sat.gob.mx</t>
  </si>
  <si>
    <t>Carretera México Pachuca, Km.84.5, Sector Primario, C.P. 42080, Pachuca, Hidalgo</t>
  </si>
  <si>
    <t>(771) 717-14-15</t>
  </si>
  <si>
    <t>nalleli.contreras@sat.gob.mx</t>
  </si>
  <si>
    <t>Archivo de Concentración de la Subadministración de Recursos y Servicios en Pachuca</t>
  </si>
  <si>
    <t>Boulevard Felipe Ángeles, Carretera México-Pachuca Km. 84.5, Col. Carlos Rovirosa, Sector Primario, C.P. 42082, Pachuca, Hgo.</t>
  </si>
  <si>
    <t>771-7171415 EXT. 61756</t>
  </si>
  <si>
    <t>Av. De las Américas No. 833 y 825, 2° piso, Col. Jesús García, CP. 44656, Guadalajara, Jal.</t>
  </si>
  <si>
    <t>(333) 836-21-46 Ext. 62146</t>
  </si>
  <si>
    <t>Myriam.vironchi@sat.gob.mx</t>
  </si>
  <si>
    <t>Avenida Panamericana, número 150 entre calles 1 y 2, Colonia Centro, C.P, 84200 en Agua Prieta-Sonora.</t>
  </si>
  <si>
    <t>260020D000</t>
  </si>
  <si>
    <t>(633) 116 00 08 RDI 59008</t>
  </si>
  <si>
    <t>myriam.villasenor@sat.gob.mx</t>
  </si>
  <si>
    <t>Boulevard Camino Real Número 1003, Colonia El Diezmo, Colima, Colima</t>
  </si>
  <si>
    <t>3161600 ext. 65502</t>
  </si>
  <si>
    <t>Calle 1 y 2 Avenida Panamericana #150 Col. C.P. 84200, Agua Prieta, Sonora</t>
  </si>
  <si>
    <t>(63) 3116-0004 Ext. 59004</t>
  </si>
  <si>
    <t>monica.diaz@sat.gob.mx</t>
  </si>
  <si>
    <t>Anton de Alaminos, No. 6, 7,8, P1,  Col. Fraccionamiento  Magallanes, Acapulco, Gro.</t>
  </si>
  <si>
    <t>(744) 44-69-22-77</t>
  </si>
  <si>
    <t>monica.garcia@sat.gob.mx</t>
  </si>
  <si>
    <t>Avenida Costera Miguel Alemán sin número, Muelle Fiscal, Colonia Centro, C.P. 39300 en Acapulco de Juárez.</t>
  </si>
  <si>
    <t>120010A000</t>
  </si>
  <si>
    <t>744 434 05 00 Ext. 62311</t>
  </si>
  <si>
    <t>mirna.lopez@sat.gob.mx</t>
  </si>
  <si>
    <t>55 5802-0477 Ext. 40477</t>
  </si>
  <si>
    <t>miriam.luna@sat.gob.mx</t>
  </si>
  <si>
    <t>Av. Central Poniente No. 17, Entre 2da y 4ta Norte, Col. Centro, C.P. 30700, Tapachula Chiapas</t>
  </si>
  <si>
    <t>(96) 2628-9678 Ext. 59678</t>
  </si>
  <si>
    <t>milton.mendez@sat.gob.mx</t>
  </si>
  <si>
    <t>(55) 58-02-00-00 Ext. 40076</t>
  </si>
  <si>
    <t>miguel.garciav@sat.gob.mx</t>
  </si>
  <si>
    <t>Av. Sor Juana Ines de la Cruz Num.22, Nivel E-3, Col. Centro, Tlanepantla, Estado de México, C.P. 54000</t>
  </si>
  <si>
    <t>(55) 21-69-54-00 Ext.52837</t>
  </si>
  <si>
    <t>Av. San Lorenzo Num. 104, Col. San Lorenzo la Cebada, Alcaldía Xochimilco, C.P 16035, Ciudad de México</t>
  </si>
  <si>
    <t>0901301000</t>
  </si>
  <si>
    <t>(55) 11-02-00-00 Ext. 42743</t>
  </si>
  <si>
    <t>miguel.cervantes@sat.gob.mx</t>
  </si>
  <si>
    <t>(477) 7-10-68-52</t>
  </si>
  <si>
    <t>Héroes del Cañonero S/N, esq. con Aduana, Col. Zona Centro, C.P. 89000, Tampico, Tamps.</t>
  </si>
  <si>
    <t>833-2290638 Ext. 70638</t>
  </si>
  <si>
    <t>miguel.banuelos@sat.gob.mx</t>
  </si>
  <si>
    <t>(442) 2 27 00 17 Ext. 65638</t>
  </si>
  <si>
    <t>(993) 310-82-57</t>
  </si>
  <si>
    <t>(55) 21-69-54-43</t>
  </si>
  <si>
    <t>martin.sandoval@sat.gob.mx</t>
  </si>
  <si>
    <t>Av. Hidalgo Núm. 77, Módulo IV, 2° piso  Col. Guerrero, C.P. 06300, Alcaldía Cuauhtémoc, Ciudad de México</t>
  </si>
  <si>
    <t>(55) 58-02-00-00 Ext. 49079</t>
  </si>
  <si>
    <t>martin.martinez@sat.gob.mx</t>
  </si>
  <si>
    <t>Calzada Cetys No. 2901, Edificio Solárium, Fraccionamiento Rivera, C.P. 21259, Mexicali, B.C.</t>
  </si>
  <si>
    <t>686564-10-26 Ext. 71082 y 20032</t>
  </si>
  <si>
    <t>martha.banda@sat.gob.mx</t>
  </si>
  <si>
    <t>Sinaloa # 43, piso 8, Col. Roma Norte, Alcaldía Cuauhtémoc, C.P. 06700 Ciudad de México</t>
  </si>
  <si>
    <t>(55) 11-02-00-00 Ext. 43067</t>
  </si>
  <si>
    <t>martha.ortiz@sat.gob.mx</t>
  </si>
  <si>
    <t>(899) 921-03-51 Ext.74351</t>
  </si>
  <si>
    <t>martha.gallardoc@sat.gob.mx</t>
  </si>
  <si>
    <t>Calle Pedro Celestino Negrete Num, 215 Ote, Zona Centro, Drango, Dgo.</t>
  </si>
  <si>
    <t>(618) 827-18-74</t>
  </si>
  <si>
    <t>martha.sanchez@sat.gob.mx</t>
  </si>
  <si>
    <t>Pedro Celestino Negrete No. 215 Ote., Col. Zona Centro, C.P. 34000, Durango, Dgo.</t>
  </si>
  <si>
    <t>618 827 18 74</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</si>
  <si>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</si>
  <si>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</si>
  <si>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</si>
  <si>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</si>
  <si>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Calle 51 Nivel 1 Calle 51 No. 25 Col. Centro, C.P. 24000, Campeche, Camp.</t>
  </si>
  <si>
    <t>Calle Álamo No. 52, Col. San Juan, C.P. 63130, Tepic, Nay.</t>
  </si>
  <si>
    <t>311 2118497 Ext. 66044</t>
  </si>
  <si>
    <t>marisol.diazc@sat.gob.mx</t>
  </si>
  <si>
    <t>Calle Álamo No. 52, Tercer Piso, Col. San Juan. C.P. 63130. Tepic, Nayarit.</t>
  </si>
  <si>
    <t>(311) 211-84-97</t>
  </si>
  <si>
    <t>Calle Cosmos número 4334, Colonia Satélite, código postal 31104, Chihuahua, Chihuahua</t>
  </si>
  <si>
    <t>(614) 158-45-14</t>
  </si>
  <si>
    <t>marisela.garcia@sat.gob.mx</t>
  </si>
  <si>
    <t>Carretera Federal No 2 Km 12+200, Tramo San Luis Río Colorado-Sonoyta, Col. Parque Industrial, C.P. 83455, San Luis Rio Colorado, Sonora</t>
  </si>
  <si>
    <t>(65) 3536-6462 Ext. 73462</t>
  </si>
  <si>
    <t>mario.moreno@sat.gob.mx</t>
  </si>
  <si>
    <t>Independencia número 1202, Col. Centro, C.P. 78000, San Luis Potosí, San Luis Potosí,</t>
  </si>
  <si>
    <t>444 8261 233 ext. 61233</t>
  </si>
  <si>
    <t>mario.cortes@sat.gob.mx</t>
  </si>
  <si>
    <t>Boulevard Morelos y Esquina Tehuantepec S/N, Col. Ampliación Rodríguez, C.P. 88631, Reynosa, Tamaulipas</t>
  </si>
  <si>
    <t>(89) 9921-0307 Ext. 74307</t>
  </si>
  <si>
    <t>mario.flores@sat.gob.mx</t>
  </si>
  <si>
    <t>Calzada de Tlalpan No. 2775, Colonia el Reloj, Alcaldía Coyoacán, Ciudad de México, C.P. 04640</t>
  </si>
  <si>
    <t>(55) 58-02-00-00 Ext. 50523</t>
  </si>
  <si>
    <t>Archivo de Trámite de la Administración Desconcentrada de Auditoría Fiscal de Jalisco 3 Impuestos internos</t>
  </si>
  <si>
    <t>Av. Central Guillermo González Camarena, número 735, Planta Baja, Col. Anexo Presidencial Poniente, C.P. 45136, Zapopán, Jalisco.</t>
  </si>
  <si>
    <t xml:space="preserve"> 14120011PB</t>
  </si>
  <si>
    <t>33 38-36 20 49 ext. 69696</t>
  </si>
  <si>
    <t>(55) 58-02-00-00 Ext. 46900</t>
  </si>
  <si>
    <t>marina.mares@sat.gob.mx</t>
  </si>
  <si>
    <t>Heroico Colegio Militar Num. 203 A, Col. Reforma, C.P. 68050, Oaxaca, Oaxaca</t>
  </si>
  <si>
    <t>(951) 501-60-39</t>
  </si>
  <si>
    <t>maricela.jaqruina@sat.gob.mx</t>
  </si>
  <si>
    <t>Calle Heróico Colegio Militar No. 203-A, entre 2ª Privada de Almendros y Privada de Amapolas, Col. Reforma, C.P. 68050, Oaxaca de Juárez, Oax.</t>
  </si>
  <si>
    <t>951 501 60 39</t>
  </si>
  <si>
    <t>maricela.jarquina@sat.gob.mx</t>
  </si>
  <si>
    <t>Archivo de Trámite de la Administración Desconcentrada de Auditoría Fiscal de  Tamaulipas 5 Impuestos Internos</t>
  </si>
  <si>
    <t>Calle Héroes del Cañonero 304, 4º Piso, Esquina con Aduana, Zona Centro, C.P. 89999, Tampico, Tamaulipas</t>
  </si>
  <si>
    <t>229 06 34 ext. 70634</t>
  </si>
  <si>
    <t>Archivo de Trámite de la Administración Desconcentrada de Auditoría Fiscal Baja California 2 Devoluciones y Compensaciones</t>
  </si>
  <si>
    <t>664 624 2309</t>
  </si>
  <si>
    <t>(55) 58-02-00-00 Ext. 49287</t>
  </si>
  <si>
    <t>mariana.hernandez@sat.gob.mx</t>
  </si>
  <si>
    <t>878 782 65 91 RDI 79718</t>
  </si>
  <si>
    <t>Blvd. Camino Real número exterior 1003, Colonia El Diezmo, Colima, Col., C.P. 28010</t>
  </si>
  <si>
    <t>(312) 316-16-16 Ext. 61616</t>
  </si>
  <si>
    <t>Avenida Rodolfo Elías Calles, número 2555, Poniente, Col. Zona Comercial 200, C.P. 85157, Ciudad Obregón, Sonora</t>
  </si>
  <si>
    <t>Sin Cargo</t>
  </si>
  <si>
    <t>Av. Hidalgo # 77, Módulo VIII P 1, Col. Guerrero, Alcaldía Cuahtémoc, C.P 06300, Ciudad de México</t>
  </si>
  <si>
    <t>090150D801</t>
  </si>
  <si>
    <t>Ocampo No. 2, entre Jardín de Los Mártires y Juan Delgado, Col. Centro, C.P. 60000, Uruapan, Mich.</t>
  </si>
  <si>
    <t>452 5198900 Ext. 65967</t>
  </si>
  <si>
    <t>librada.talavera@sat.gob.mx</t>
  </si>
  <si>
    <t>Blvd. Camino Real No. 1003, Col. El Diezmo, C.P. 28010, Colima, Col.</t>
  </si>
  <si>
    <t>julia.sanchez@sat.gob.mx</t>
  </si>
  <si>
    <t>(312) 316-16-17</t>
  </si>
  <si>
    <t>Km 3.5, Carretera Estatal Loretito-Chicalote, Ejido Loretito, C.P. 20356 en San Francisco de los Romo-Aguascalientes, Aduana de Aguascalientes edificio sede y sección aduanera en el Estado de Aguascalientes.</t>
  </si>
  <si>
    <t>449 149 11 01 Ext. 60768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</si>
  <si>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</si>
  <si>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</si>
  <si>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</si>
  <si>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(55) 58-02-00-00 Ext. 49126</t>
  </si>
  <si>
    <t>maria.talavera@sat.gob.mx</t>
  </si>
  <si>
    <t>Archivo de Trámite de la Administración Desconcentrada de Auditoría Fiscal de Sonora 3 Impuestos Internos</t>
  </si>
  <si>
    <t>Prolongación Av. Álvaro Obregón, no. 2857, Col. Industrial, C.P. 86094, Nogales, Sonora.</t>
  </si>
  <si>
    <t>maria.armenta@sat.gob.mx</t>
  </si>
  <si>
    <t>Cristóbal Colón no. 212, colonia Esfuerzo de los Hermanos del Trabajo, C.P. 96430, entre Francisco H. Santos y 7 de noviembre, Coatzacoalcos, Veracruz de Ignacio de la Llave</t>
  </si>
  <si>
    <t xml:space="preserve"> 921 211 2681, ext. 62681</t>
  </si>
  <si>
    <t xml:space="preserve"> maria.arellano@sat.gob.mx</t>
  </si>
  <si>
    <t>Archivo de Trámite de la Administración Desconcentrada de Auditoría Fiscal de Sonora 3 Devoluciones y compensaciones</t>
  </si>
  <si>
    <t>maria.contrerasm@sat.gob.mx</t>
  </si>
  <si>
    <t>Prolong. Av. Álvaro Obregón No. 2857, Col. Industrial, C.P. 84094, Nogales, Son</t>
  </si>
  <si>
    <t xml:space="preserve">(631) 311-01-09 </t>
  </si>
  <si>
    <t>gabriela.aldaz@sat.gob.mx</t>
  </si>
  <si>
    <t>Avenida Hidalgo, número 77, Módulo IV, planta baja, ala Valerio Trujillo, C.P. 06300, Colonia Guerrero, Alcaldía Cuauhtémoc en la Ciudad de México.</t>
  </si>
  <si>
    <t>58-02-00-00 Ext. 49368</t>
  </si>
  <si>
    <t>maria.reynagau@sat.gob.mx</t>
  </si>
  <si>
    <t>Archivo de Trámite de la Administración Desconcentrada de Auditoría Fiscal de Sinaloa 1 Impuestos Internos</t>
  </si>
  <si>
    <t>Ángel Flores 303, Col. Centro, C.P. 8000 y Río Suchiate 856,  Poniente, Col. Industrial Bravo, C.P. 80120,  Culiacán, Sinaloa</t>
  </si>
  <si>
    <t>Av. San Lorenzo No. 104, Col. San Lorenzo la Cebada, Alcaldía Xochimilco, C.P. 16035, Ciudad de México</t>
  </si>
  <si>
    <t xml:space="preserve"> 09013011PB</t>
  </si>
  <si>
    <t>(55) 53-34-19-88</t>
  </si>
  <si>
    <t>maria.jimenez@sat.gob.mx</t>
  </si>
  <si>
    <t>Cadenamiento 3+200 del Muelle Fiscal, C.P. 97320 en Progreso-Yucatán.</t>
  </si>
  <si>
    <t>(969) 934 30 88 Ext. 56528</t>
  </si>
  <si>
    <t>Avenida Adolfo López Mateos sin número entre calles 4 y 5 sur, Recinto Portuario Isla del Carmen, C.P. 24129, Colonia Puerto Pesquero en Ciudad del Carmen-Campeche.</t>
  </si>
  <si>
    <t>(938) 381 15 87</t>
  </si>
  <si>
    <t>Archivo de Trámite de la Administración Desconcentrada de Auditoría Fiscal de Guanajuato 3 Devoluciones y Compensaciones</t>
  </si>
  <si>
    <t>(55)5802-0000 Ext. 25319</t>
  </si>
  <si>
    <t>Eje 140, Km 4, Municipio La Pila, C.P. 78422 en San Luis Potosí, Secciones Aduaneras en el Estado de San Luis Potosí.</t>
  </si>
  <si>
    <t>444 499 92 12 Ext. 69205</t>
  </si>
  <si>
    <t>maria.regalado@sat.gob.mx</t>
  </si>
  <si>
    <t>Lateral de la Recta a Cholula No.103, Exhacienda Zavaleta, C.P. 72150, Puebla, Pue.</t>
  </si>
  <si>
    <t>(222) 303-77-00 Ext. 68057</t>
  </si>
  <si>
    <t>maria.gutierrrez@sat.gob.mx</t>
  </si>
  <si>
    <t>Tercer Retorno de Cáliz S/N, Col. El Reloj, Alcaldía Coyoacán, 
Ciudad de México</t>
  </si>
  <si>
    <t>(55) 5809-0200 Ext. 44876</t>
  </si>
  <si>
    <t>maria.castillejos@sat.gob.mx</t>
  </si>
  <si>
    <t>Pino Suárez 790, Sur, esquina Padre Mier, Zona Centro, C.P. 64000, Monterrey, Nuevo León</t>
  </si>
  <si>
    <t>Av 1 Num. 2415, Col. Centro, C.P. 94500, Córdoba, Veracruz</t>
  </si>
  <si>
    <t>30028011PB</t>
  </si>
  <si>
    <t>(271) 717-11-12</t>
  </si>
  <si>
    <t>maria.arzola@sat.gob.mx</t>
  </si>
  <si>
    <t>Av. Hidalgo 77, col. Guerrero, 2° piso, ala norte, C.P. 6300, alcaldía Cuauhtémoc.</t>
  </si>
  <si>
    <t>090150D202</t>
  </si>
  <si>
    <t>58 02 04 61 ext. 48628</t>
  </si>
  <si>
    <t>maria.villag@sat.gob.mx</t>
  </si>
  <si>
    <t xml:space="preserve">(844) 438-92-91 </t>
  </si>
  <si>
    <t xml:space="preserve">maria.olmosm@sat.gob.mx </t>
  </si>
  <si>
    <t>Archivo de Concentración de la Administración de Operación de Recursos y Servicios 6 Ciudad de México</t>
  </si>
  <si>
    <t>Michoacán No. 20, Col. Chinampac de Juárez, Deleg. Iztapalapa, C.P. 09208, Ciudad de México.</t>
  </si>
  <si>
    <t>5562722728 Ext. 50852</t>
  </si>
  <si>
    <t>maria.guadarrama@sat.gob.mx</t>
  </si>
  <si>
    <t>paseo de la reforma núm. 10, piso 28, Col. Tabacalera, Alcaldía Cuauhtémoc, C.P. 06030, Ciudad de México</t>
  </si>
  <si>
    <t>12031000 ext. 47731</t>
  </si>
  <si>
    <t>lourdes.castillo@sat.gob.mx</t>
  </si>
  <si>
    <t>(55) 58-02-00-00 Ext. 46890</t>
  </si>
  <si>
    <t>maria.alvarado@sat.gob.mx</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</si>
  <si>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</si>
  <si>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</si>
  <si>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</si>
  <si>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</si>
  <si>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Calle Unión no. 101, Local 28, Plaza Futura, Col. Centro, C.P. 98000, Zacatecas. Zacatecas</t>
  </si>
  <si>
    <t>Av. Solidaridad Las Torres Num. 109 Oriente, Col. La Providencia, Metepec, Estado de México, C.P. 52177</t>
  </si>
  <si>
    <t>(722)  276-15-66</t>
  </si>
  <si>
    <t>Calzada Blanca sin número, Interior del Recinto Fiscal, C.P. 89290, Colonia Morelos en Tampico-Tamaulipas.</t>
  </si>
  <si>
    <t>280380A000</t>
  </si>
  <si>
    <t>229 02 08 Ext. 74813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</si>
  <si>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</si>
  <si>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</si>
  <si>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</si>
  <si>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</si>
  <si>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(656) 2275306 Ext. 75306</t>
  </si>
  <si>
    <t>Avenida Paseo de la Reforma Norte, número 10, 7mo piso, C.P. 06030, Colonia Tabacaleria, Alacaldía Cuauhtémoc en la Ciudad de México.</t>
  </si>
  <si>
    <t>12 03 10 00 Ext. 47725</t>
  </si>
  <si>
    <t>margarita.solano@sat.gob.mx</t>
  </si>
  <si>
    <t>(921) 211-26-33</t>
  </si>
  <si>
    <t>margarita.rodriguez@sat.gob.mx</t>
  </si>
  <si>
    <t>Edificio Anexo al Aeropuerto Internacional de Cancún sin número, Municipio de Benito Juárez, C.P. 77565 en Cancún Quintana Roo.</t>
  </si>
  <si>
    <t>(998) 193 04 81 ó (998)193 04 86</t>
  </si>
  <si>
    <t>Av. Paseo Tabasco, número 1203, Primer Piso. Col. Lindavista, C.P. 86050, Villahermosa, Tabasco.</t>
  </si>
  <si>
    <t>Avenida Solidaridad Las Torres #109 Oriente (Antes 450 Poniente), Lote 1, piso 1, Col. La Providencia, C.P.52177, Metepec, Estado de México</t>
  </si>
  <si>
    <t>(72) 2276-1531 Ext. 51531</t>
  </si>
  <si>
    <t>marcos.hernandez@sat.gob.mx</t>
  </si>
  <si>
    <t>Blvd. Luis Donaldo Colosio S/N Col. Nuevo Amanecer, C.P. 88786 Reynosa, Tamaulipas</t>
  </si>
  <si>
    <t>(89) 9921-0298 Ext. 70298</t>
  </si>
  <si>
    <t>marcos.rodriguez@sat.gob.mx</t>
  </si>
  <si>
    <t>Blvd. Antonio Rosales Num. 805 Nte, Col. Scally, C.P. 81240, Los Mochis, Sinaloa</t>
  </si>
  <si>
    <t>(668) 881-61213</t>
  </si>
  <si>
    <t>marco.correa@sat.gob.mx</t>
  </si>
  <si>
    <t>Boulevard Antonio Rosales No. 805 Nte., esq. Benjamín Jonhston, Col. Scally, C.P. 81240, Ahome, Los Mochis, Sin.</t>
  </si>
  <si>
    <t>6688161200 Ext. 53213</t>
  </si>
  <si>
    <t>Sinaloa # 43, piso 9, Col. Roma Norte, Alcaldía Cuauhtémoc, C.P. 06700 Ciudad de México</t>
  </si>
  <si>
    <t>(55) 11-02-00-00 Ext. 43197</t>
  </si>
  <si>
    <t>antonio.gutierrez@sat.gob.mx</t>
  </si>
  <si>
    <t>Avenida Hidalgo Número 77, Módulo IV, Piso 4, Colonia Guerrero, C.P 06300, Alcaldía Cuauhtémoc, Ciudad de México.</t>
  </si>
  <si>
    <t>55 5802 00 00 
ext. 49580</t>
  </si>
  <si>
    <t>marco.estrada@sat.gob.mx</t>
  </si>
  <si>
    <t xml:space="preserve">Fuente y Zaragoza, S/N Planta Alta, Colonia Centro, C.P 26000, entre calles Fuente y prol. Fausto Z, Mtz, Ed. Aduana de Piedras Negras, Coahuila </t>
  </si>
  <si>
    <t>(87) 8782-6556 Ext. 76556</t>
  </si>
  <si>
    <t>antonio.arizpe@sat.gob.mx</t>
  </si>
  <si>
    <t>Calle 1-B No. 363, entre calle 8 y 10, fracc. Gonzalo Guerrero, C.P.97115, Mérida, Yucatán</t>
  </si>
  <si>
    <t>(99) 9942-6734 Ext. 56734</t>
  </si>
  <si>
    <t>marco.aban@sat.gob.mx</t>
  </si>
  <si>
    <t>Carretera a la Barra Sur, Km 8.0, Interior del Recinto Fiscal, C.P. 92770 en Tuxpan-Veracruz.</t>
  </si>
  <si>
    <t>783 535 91 20 Ext. 61710</t>
  </si>
  <si>
    <t>Calle Internacional y Avenida 5 de mayo sin número, zona Centro C.P. 31830, Municipio de Ascensión en Puerto Palomas-Chihuahua.</t>
  </si>
  <si>
    <t>(656) 227 12 15 RDI 78215</t>
  </si>
  <si>
    <t>manuela.camarillo@sat.gob.mx</t>
  </si>
  <si>
    <t>Archivo de Trámite de la Administración Central de la Fiscalización Nacional</t>
  </si>
  <si>
    <t>Avenida Hidalgo Número 77, Modulo II, Piso 2, Col. Guerrero, C.P. 06300, Alcaldía Cuauhtémoc, Ciudad de México.</t>
  </si>
  <si>
    <t>58020000 ext. 49971</t>
  </si>
  <si>
    <t>Antón de Alaminos sin número, lotes 6,8,10,12 y 14, Fraccionamiento Magallanes, C.P 39670, Acapulco de Juárez, Guerrero</t>
  </si>
  <si>
    <t>744-469-22-82 ext. 62282</t>
  </si>
  <si>
    <t>Avenida Adolfo López Mateos S/N por calles 4 y 5 sur, Col. Recinto Portuario Isla del Carmen, C.P. 24129,  Cd. del Carmen, Campeche</t>
  </si>
  <si>
    <t xml:space="preserve">(938) 3811582 Ext. 71582 </t>
  </si>
  <si>
    <t>manuel.castro@sat.gob.mx</t>
  </si>
  <si>
    <t>(871) 729-03-45</t>
  </si>
  <si>
    <t>manuel.reyes@sat.gob.mx</t>
  </si>
  <si>
    <t>Periférico Raúl López Sánchez No. 17, Col. Eriazo del Norte, C.P. 27110, Torreón, Coah.</t>
  </si>
  <si>
    <t>8717290321 Ext. 60321</t>
  </si>
  <si>
    <t>Avenida Central Guillermo González Camarena, No. 735, Anexo Residencial Poniente en Zapopan, Jalisco.</t>
  </si>
  <si>
    <t>Boulevard Luis Donaldo Colosio sin número, Colonia Nuevo Amanecer, C.P. 88786 en Ciudad Reynosa-Tamaulipas.</t>
  </si>
  <si>
    <t>(899) 921 02 35</t>
  </si>
  <si>
    <t>manuel.ordonez@sat.gob.mx</t>
  </si>
  <si>
    <t>Archivo de Concentración de la Administración de Operación de Recursos y Servicios 9 Tijuana, Baja California</t>
  </si>
  <si>
    <t>Avenida Fuerza Aérea Mexicana S/N, Col. Centro Urbano 70/76, C.P. 22410, Tijuana, B.C.</t>
  </si>
  <si>
    <t>6242321 Ext. 72321</t>
  </si>
  <si>
    <t>manuel.tejeda@dssat.sat.gob.mx</t>
  </si>
  <si>
    <t>Avenida San Lorenzo, número 104, planta baja, Colonia San Lorenzo la Cebada, Alcaldía Xochimilco, C.P. 16035 en la Ciudad de México.</t>
  </si>
  <si>
    <t>53 3418 79</t>
  </si>
  <si>
    <t>Avenida Paseo de la Reforma, número 10 (Torre Caballito), 18vo piso, C.P. 0630, 
Colonia Tabacalera, Alcaldía Cuauhtémoc en Ciudad de México.</t>
  </si>
  <si>
    <t>0901510118</t>
  </si>
  <si>
    <t>12 03 10 00 Ext. 43765</t>
  </si>
  <si>
    <t>ma.revilla@sat.gob.mx</t>
  </si>
  <si>
    <t>Av. Michoacán Num.20, Col. Chinampac de Juárez, Alcaldía Iztapalapa, C.P. 09209, Ciudad de México</t>
  </si>
  <si>
    <t>(55) 62-72-27-28 Ext. 50852</t>
  </si>
  <si>
    <t>maria.guadarramap@sat.gob.mx</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</si>
  <si>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</si>
  <si>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</si>
  <si>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</si>
  <si>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Carretera a Colombia, Km 5.5 en General Escobedo-Nuevo-León.</t>
  </si>
  <si>
    <t>81 81 54 21 01 Ext. 78453</t>
  </si>
  <si>
    <t>maria.godoy@sat.gob.mx</t>
  </si>
  <si>
    <t>Av. Hidalgo #77, Módulo VII, Piso 3, Col. Guerrero, Alcaldía Cuauhtémoc, C.P. 06300, Ciudad de México</t>
  </si>
  <si>
    <t>090150D703</t>
  </si>
  <si>
    <t>55 5802-0023 Ext. 40023</t>
  </si>
  <si>
    <t>maria.teutla@sat.gob.mx</t>
  </si>
  <si>
    <t>(461) 61-85-140 Ext. 65140</t>
  </si>
  <si>
    <t>Boulevard Campestre, No. 55, Col. La Florida, C.P. 37190, León, Guanajuato.</t>
  </si>
  <si>
    <t>Av. Hidalgo Núm. 77, Módulo V, piso 2, Col. Guerrero, 06300, Alcaldía Cuauhtémoc, Ciudad de México</t>
  </si>
  <si>
    <t>090150D502</t>
  </si>
  <si>
    <t>(55) 58-02-00-00 Ext. 40872</t>
  </si>
  <si>
    <t>luz.magdaleno@sat.gob.mx</t>
  </si>
  <si>
    <t>Av. Venustiano Carranza No. 107, Sur, Col. Centro Mazatlán, Sinaloa.</t>
  </si>
  <si>
    <t>(669)915-65-00 Ext. 60616.</t>
  </si>
  <si>
    <t>luis.romero@sat.gob.mx</t>
  </si>
  <si>
    <t>Ángel Flores número 1420, Col. Centro, C.P. 82100, Mazatlan, Sinaloa</t>
  </si>
  <si>
    <t>669 9156502 ext. 60614</t>
  </si>
  <si>
    <t>Avenida Solidaridad Las Torres, Número 109, Oriente Lote 1, Col. La Providencia, C.P. 52177, Metepec, Estado de México.</t>
  </si>
  <si>
    <t>(55) 11-02-00-00 Ext. 43004</t>
  </si>
  <si>
    <t>luis.escorciap@sat.gob.mx</t>
  </si>
  <si>
    <t>Avenida Emilio Barragán sin número, Interior del Recinto Fiscal de la API, C.P. 82040, Colonia Lázaro Cárdenas en Mazatlán-Sinaloa.</t>
  </si>
  <si>
    <t>669 915 65 21 Ext. 77455</t>
  </si>
  <si>
    <t>luis.vargas@sat.gob.mx</t>
  </si>
  <si>
    <t>(55) 21-69-55-01</t>
  </si>
  <si>
    <t>luis.estrada@sat.gob.mx</t>
  </si>
  <si>
    <t>Archivo de Trámite de la Administración de Coordinación, Metodologías y Proyector TI</t>
  </si>
  <si>
    <t>(55) 5809-0222 Ext. 50222</t>
  </si>
  <si>
    <t>luis.ruiz@sat.gob.mx</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</si>
  <si>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</si>
  <si>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</si>
  <si>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</si>
  <si>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</si>
  <si>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Avenida 5 de Mayo, No. 1420, Esquina Con Av. Revolución, Col. Palomas, C.P. 31830, Puerto Palomas de Villa, Ascensión Chihuahua</t>
  </si>
  <si>
    <t>(65) 6227-1213 Ext. 78213</t>
  </si>
  <si>
    <t>luis.loya@sat.gob.mx</t>
  </si>
  <si>
    <t>(442) 170-41-57</t>
  </si>
  <si>
    <t>Ignacio Allende Sur No. 8, entre José María Pino Suárez y Francisco I. Madero, Col. Centro Histórico, C.P. 76000, Santiago de Querétaro, Qro.</t>
  </si>
  <si>
    <t xml:space="preserve"> 22014011PB   </t>
  </si>
  <si>
    <t>Archivo de Trámite de la Administración Desconcentrada de Recaudación de Baja California 2 Tijuana</t>
  </si>
  <si>
    <t>Avenida Fuerza Aérea Mexicana Sin número, 1er edificio, 
Colonia Centro urbano 70-76, C.P. 22410 en Tijuana Baja California.</t>
  </si>
  <si>
    <t>664 624 23 01 Ext. 71966</t>
  </si>
  <si>
    <t>luis.garcia@sat.gob.mx</t>
  </si>
  <si>
    <t xml:space="preserve">Calzada de la Virgen, número 2799, edificio a, planta baja, C.P. 04480, Colonia CTM Culhuacán, Alcaldía Coyoacán en La Ciudad de México. </t>
  </si>
  <si>
    <t>0900315APB</t>
  </si>
  <si>
    <t>91 81 63 00 Ext. 73752</t>
  </si>
  <si>
    <t>luis.caballero.e@sat.gob.mx</t>
  </si>
  <si>
    <t>Interior Muelle Fiscal S/N, Km. 3.2 Viaducto Terminal Remota API, Col. Centro, Progreso Yucatán</t>
  </si>
  <si>
    <t>(96) 9934-3086 Ext. 63086</t>
  </si>
  <si>
    <t>armando.escamilla@sat.gob.mx</t>
  </si>
  <si>
    <t>Pino Suarez 790 sur, Centro, Monterrey, Nuevo León</t>
  </si>
  <si>
    <t xml:space="preserve">(818) 847-11-51 </t>
  </si>
  <si>
    <t>Boulevard Miguel de la Madrid sin número, edificio Centro Integral de Gestiones Portuarias, Colonia Tepeixtles, C.P. 28876 en Manzanillo-Colima.</t>
  </si>
  <si>
    <t>314 331 15 52 Ext. 61552</t>
  </si>
  <si>
    <t>Av. Viaducto Rio de la Piedad #507, Piso 1, entre Añil y Fco. del Paso y Troncoso, Col. Granjas México, Alcaldía Iztacalco, C.P. 08400, Ciudad de México</t>
  </si>
  <si>
    <t>(55) 5036-0810 Ext. 50810</t>
  </si>
  <si>
    <t>luis.mastache@sat.gob.mx</t>
  </si>
  <si>
    <t>(55) 58-02-00-00 Ext. 59886</t>
  </si>
  <si>
    <t>lucia.ruiz@sat.gob.mx</t>
  </si>
  <si>
    <t>(55) 58-02-00-00 Ext. 48679</t>
  </si>
  <si>
    <t>lucero.reyes@sat.gob.mx</t>
  </si>
  <si>
    <t>(55) 58-02-00-00 Ext. 49931</t>
  </si>
  <si>
    <t>lucero.moreno@sat.gob.mx</t>
  </si>
  <si>
    <t>Calle 51 Num. 25, Col. Centro, Entre Calles 12 y 14 Edificio la Casona,
 C.P. 24000, San Francisco de Campeche Campeche</t>
  </si>
  <si>
    <t>(98) 1127-3417 Ext. 53417</t>
  </si>
  <si>
    <t>lucero.centurion@sat.gob.mx</t>
  </si>
  <si>
    <t>Rio Mezquital No. 869 Col. Industrial Bravo, C.P. 80120, Culiacán, Sin.</t>
  </si>
  <si>
    <t>(667) 759-76-06</t>
  </si>
  <si>
    <t>lorenzo.gorostiza@sat.gob.mx</t>
  </si>
  <si>
    <t>Río Mezquital No. 869 Poniente, Col. Industrial Bravo, C.P. 80120, Culiacán, Sin.</t>
  </si>
  <si>
    <t>6677597606 Ext. 77312</t>
  </si>
  <si>
    <t>(667) 759-76-02</t>
  </si>
  <si>
    <t>Av. Hidalgo Núm. 77, Módulo IV, 3er piso  Col. Guerrero, C.P. 06300, Alcaldía Cuauhtémoc, Ciudad de México</t>
  </si>
  <si>
    <t>(55) 58-02-00-00 Ext. 49461</t>
  </si>
  <si>
    <t>lizbeth.roquer@sat.gob.mx</t>
  </si>
  <si>
    <t>Paseo Álvaro Obregón , número 320, Colonia Centro, Municipio de La Paz, C.P. 23000 en La Paz-Baja California Sur.</t>
  </si>
  <si>
    <t>01 612 123 76 00 Ext. 77565</t>
  </si>
  <si>
    <t>(55) 58-02-00-00 Ext. 20535</t>
  </si>
  <si>
    <t>linda.villa@sat.gob.mx</t>
  </si>
  <si>
    <t>Calle Altamirano 1, Altos, Esquina Dr. Lucio. Col. Centro, C.P. 91000, Xalapa, Veracruz.</t>
  </si>
  <si>
    <t>2288417100 ext. 65214</t>
  </si>
  <si>
    <t>linda.meza@sat.gob.mx</t>
  </si>
  <si>
    <t>(55) 11-02-00-00 Ext. 462099</t>
  </si>
  <si>
    <t>leticia.ramirez@sat.gob.mx</t>
  </si>
  <si>
    <t xml:space="preserve">465-10-12, ext. 68414 </t>
  </si>
  <si>
    <t>leticia.hernandezv@sat.gob.mx</t>
  </si>
  <si>
    <t>Avenida Hidalgo y Calle Primera, número 655, Zona Centro, C.P. 88300 en Ciudad Miguel Alemán-Tamaulipas</t>
  </si>
  <si>
    <t>(897) 105 90 00 Ext. 79017 ó 74663</t>
  </si>
  <si>
    <t>leticia.moreno@sat.gob.mx</t>
  </si>
  <si>
    <t>(55) 58-02-00-00 Ext. 49305</t>
  </si>
  <si>
    <t>leticia.garduño@sat.gob.mx</t>
  </si>
  <si>
    <t>Av. Hidalgo #77, Módulo VI, Piso 2, Col. Guerrero, Alcaldía Cuauhtémoc, C.P. 06300, Ciudad de México</t>
  </si>
  <si>
    <t>(55) 5802-0256 Ext. 40256</t>
  </si>
  <si>
    <t>leobardo.sanchez@sat.gob.mx</t>
  </si>
  <si>
    <t>Calle Lateral Recta a Cholula #103, Pb Ex-Hacienda Zavaleta 
Puebla Puebla</t>
  </si>
  <si>
    <t>Carr. Monterrey-Colombia, Km. 5.5, S/N, entre Río Pesquería y antiguio camino, Col. Niños Héroes, C.P. 66050, Escobedo Nuevo León</t>
  </si>
  <si>
    <t>(81) 8154-2112 Ext. 72112</t>
  </si>
  <si>
    <t>lemuel.perez@sat.gob.mx</t>
  </si>
  <si>
    <t>(461) 6185117</t>
  </si>
  <si>
    <t>Juan Bautista Morales No. 200, esq. Andrés Quintana Roo, Fraccionamiento Zona De Oro I, C.P. 38020, Celaya, Gto.</t>
  </si>
  <si>
    <t>Blvd. Benemérito de las Américas No. 290, Col. Hombres Blancos, C.P. 83570, Sonoyta, Sonora</t>
  </si>
  <si>
    <t>260700A000</t>
  </si>
  <si>
    <t>(65) 1512-3007 Ext. 73007</t>
  </si>
  <si>
    <t>lazaro.barrios@sat.gob.mx</t>
  </si>
  <si>
    <t>Calle García Vigil Un. 709, Col. Centro, Oaxaca, Oaxaca, C.P. 68000</t>
  </si>
  <si>
    <t>20067071PB</t>
  </si>
  <si>
    <t>(951) 501-60-14</t>
  </si>
  <si>
    <t>laura.mendez@sat.gob.mx</t>
  </si>
  <si>
    <t>91 38 35 89 Ext. 43589</t>
  </si>
  <si>
    <t>Carretera Federal 200 Tepic - Talismán. Km 24 + 400, S/N, Col. Centro, C.P. 30840, Ciudad Hidalgo, Mpo. de Suchiate Chiapas</t>
  </si>
  <si>
    <t>(96) 2620-2007 Ext. 72007</t>
  </si>
  <si>
    <t>laura.floresc@sat.gob.mx</t>
  </si>
  <si>
    <t>Calle Chichimeco número 117, segundo piso, Colonia San Luis, C.P. 20250, Aguascalientes, Ags</t>
  </si>
  <si>
    <t>(449) 149-10-00 Ext. 61006</t>
  </si>
  <si>
    <t>laura.mena@sat.gob.mx</t>
  </si>
  <si>
    <t>Calle Chichimeco No. 119, Col. San Luis, C.P. 20250, Aguascalientes, Ags.</t>
  </si>
  <si>
    <t>449 149 10 00</t>
  </si>
  <si>
    <t>(55)5802-0777 Ext. 40777</t>
  </si>
  <si>
    <t>karla.gonzalezu@sat.gob.mx</t>
  </si>
  <si>
    <t>Calle Cosmos No. 4334, Colonia Satélite C.P. 31104, Chihuahua, Chih.</t>
  </si>
  <si>
    <t>614158 45 35</t>
  </si>
  <si>
    <t>karla.perez@sat.gob.mx</t>
  </si>
  <si>
    <t>Avenida 1 Num. 2415, Col. Centro, C.P. 94500, Córdoba, Veracruz</t>
  </si>
  <si>
    <t>(271) 711-00 Ext. 51103</t>
  </si>
  <si>
    <t>karina.morales@sat.gob.mx</t>
  </si>
  <si>
    <t>Interior Del Recinto Fiscal S/N, Terminal de Usos Múltiples, Col. El Limón, C.P. 86606, Paraíso, Tabasco</t>
  </si>
  <si>
    <t>(99) 3310-8294 Ext. 58294</t>
  </si>
  <si>
    <t>julio.zumaya@sat.gob.mx</t>
  </si>
  <si>
    <t>(271) 717-11-09</t>
  </si>
  <si>
    <t>Avenida 1 No. 2415, Col. Centro, C.P. 94500, Córdoba, Ver.</t>
  </si>
  <si>
    <t>271 717 1109</t>
  </si>
  <si>
    <t>(55) 58-02-00-00 Ext. 25485</t>
  </si>
  <si>
    <t>(443) 322-82-09 Ext. 65820</t>
  </si>
  <si>
    <t>Abasolo No. 282, entre Aldama y Corregidora, Col. Centro Histórico, C.P. 58000, Morelia, Mich.</t>
  </si>
  <si>
    <t>443 3228209 Ext. 65820</t>
  </si>
  <si>
    <t>Avenida Fuerza Aerea Mexicana S/N, Col. Centro Urbano 70/76, C.P. 22410, Tijuana Baja California</t>
  </si>
  <si>
    <t>(66) 4624-2314 Ext. 72314</t>
  </si>
  <si>
    <t>julio.gaxiola@sat.gob.mx</t>
  </si>
  <si>
    <t>José Clemente Orozco No. 95 Col. Centro, Ciudad Guzmán, Jalisco, C.P. 49000</t>
  </si>
  <si>
    <t>3338362017 Ext. 52288</t>
  </si>
  <si>
    <t>julio.castillor@sat.gob.mx</t>
  </si>
  <si>
    <t>José Clemente Orozco No. 95, entre Juárez y Dr. Ángel González, Col. Centro, C.P. 49000, Ciudad Guzmán, Zapotlán del Rey, Jal.</t>
  </si>
  <si>
    <t>(999) 942-67-94</t>
  </si>
  <si>
    <t>julio.caamal@sat.gob.mx</t>
  </si>
  <si>
    <t>Calle 1-B No. 363, X 8 y 10, Fraccionamiento Gonzalo Guerrero, C.P. 97115, Mérida, Yuc.</t>
  </si>
  <si>
    <t>999 942 67 94</t>
  </si>
  <si>
    <t>Avenida Hidalgo Número 77, Modulo II, Primer Piso, Col. Guerrero, C.P. 06300, Alcaldía Cuauhtémoc, Ciudad de México.</t>
  </si>
  <si>
    <t>090150D201</t>
  </si>
  <si>
    <t>58020000 ext. 40915</t>
  </si>
  <si>
    <t>julieta.ramirez@sat.gob.mx</t>
  </si>
  <si>
    <t>Avenida Sor Juana Inés de La Cruz No.22, E-3 Sótano entre Tenayuca y José Enrique Dunant, Col. Tlalnepantla Centro, C.P. 54000, Tlalnepantla de Baz, Estado de Méx.</t>
  </si>
  <si>
    <t>21695400 Ext. 52823</t>
  </si>
  <si>
    <t>Manlio Fabio Altamirano No. 1, Col.Centro, Xalapa, Veracruz, C.P. 91000</t>
  </si>
  <si>
    <t>(228) 841-71-00 Ext. 65223</t>
  </si>
  <si>
    <t>juana.romeros@sat.gob.mx</t>
  </si>
  <si>
    <t>(722) 2-76-15-27 Ext. 51527</t>
  </si>
  <si>
    <t xml:space="preserve">Avenida Miguel Alemán Kilómetro 8.4, Número 6345, Colonia Riberas de la Purísima, C.P. 67139, Guadalupe, Nuevo León </t>
  </si>
  <si>
    <t>1902601000</t>
  </si>
  <si>
    <t>Privada de Urbina Num. 65, Fracc. Industrial Naucalpan, Naucalpan, Estado de México, C.P. 53989</t>
  </si>
  <si>
    <t>(55) 21-69-54-00 Ext. 45467</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</si>
  <si>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</si>
  <si>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</si>
  <si>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</si>
  <si>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</si>
  <si>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</si>
  <si>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</si>
  <si>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</si>
  <si>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Boulevard Atlixcayotl, no. 1499 “A”-4, 3er Piso, Col. Reserva Territorial Atlixcayotl, C.P. 72810, San Andrés Cholula, Puebla.</t>
  </si>
  <si>
    <t>222 21 17100 ext. 67170</t>
  </si>
  <si>
    <t xml:space="preserve"> Calle 1-B, no. 363 x 8 y 10, Fraccionamiento Gonzalo Guerrero, C.P. 97115, Mérida, Yucatán.</t>
  </si>
  <si>
    <t>Archivo de Trámite de la Subadministración de Recursos y Servicios de Los Cabos</t>
  </si>
  <si>
    <t>Calle Adolfo López Mateos No. 206, Colonia Matamoros, C.P. 23468, Los Cabos B.C.S</t>
  </si>
  <si>
    <t>(624) 17 398 80 Ext. 70592</t>
  </si>
  <si>
    <t>manuel.quintero@sat.gob.mx</t>
  </si>
  <si>
    <t>Calle Adolfo López Mateos No. 206, Col. Matamoros, C.P. 23468, Cabo San Lucas, B.C.S.</t>
  </si>
  <si>
    <t>62417 398 80 Ext. 70592</t>
  </si>
  <si>
    <t>08019071PB</t>
  </si>
  <si>
    <t>(614) 158-45-04</t>
  </si>
  <si>
    <t>Calle 16 de Septiembre Num.504, Col. Centro, Puebla, Puebla, C.P. 72000</t>
  </si>
  <si>
    <t>211140C000</t>
  </si>
  <si>
    <t>(222) 211-71-00 Ext.62599</t>
  </si>
  <si>
    <t>gilberto.macias@sat.gob.mx</t>
  </si>
  <si>
    <t>(55) 58-02-00-00 Ext. 40469</t>
  </si>
  <si>
    <t>juan.sosac@sat.gob.mx</t>
  </si>
  <si>
    <t>(311) 2118497 extensión 66034</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</si>
  <si>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</si>
  <si>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</si>
  <si>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</si>
  <si>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</si>
  <si>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631 311 03 08 RDI 76148</t>
  </si>
  <si>
    <t>Av. Hidalgo Núm. 77, Módulo V, piso 1, Col. Guerrero, 06300, Alcaldía Cuauhtémoc, Ciudad de México</t>
  </si>
  <si>
    <t>090150D501</t>
  </si>
  <si>
    <t>(55) 58-02-14-48</t>
  </si>
  <si>
    <t>juanc.gutierrez@sat.gob.mx</t>
  </si>
  <si>
    <t>Calzada Blanca S/N, Interior del Recinto Fiscal, Col. Morelos, C.P. 89290, Tampico, Tamaulipas</t>
  </si>
  <si>
    <t>(83) 3229-0210 Ext. 74210</t>
  </si>
  <si>
    <t>juan.cruz@sat.gob.mx</t>
  </si>
  <si>
    <t>juan.villa@sat.gob.mx</t>
  </si>
  <si>
    <t>Avenida Teófilo Borunda No. 8670-A, esquina con Paseo de La Victoria, Colonia Partido Iglesias, C.P. 32528, Ciudad Juárez, Chih.</t>
  </si>
  <si>
    <t>Av. Paseo de la Reforma núm. 10, Piso 31, Col. Tabacalera, C.P. 06030, Alcaldía Cuauhtémoc, Ciudad de México</t>
  </si>
  <si>
    <t>12031000 ext. 43745</t>
  </si>
  <si>
    <t>juan.cuestas@sat.gob.mx</t>
  </si>
  <si>
    <t>José Luis Garizurieta No. 40, Centro, C.P. 92800, Tuxpan, Veracruz</t>
  </si>
  <si>
    <t>José Luis Garizurieta Núm. 40, Col. Centro, C.P. 92800, Tuxpan, Veracruz</t>
  </si>
  <si>
    <t>Av. Central Guillermo González Camarena Num. 735, Col. Anexo Resedencial Poniente, Zapopan, Jalisco</t>
  </si>
  <si>
    <t>(333) 8-36-20-17</t>
  </si>
  <si>
    <t>josue.castillo@sat.gob.mx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</si>
  <si>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</si>
  <si>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</si>
  <si>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</si>
  <si>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</si>
  <si>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Carretera Panamericana 45 S/N, Col. Ejido El Refugio, Rancho San Isidro, C.P. 36100, Silao Guanajuato</t>
  </si>
  <si>
    <t>(472) 1035419 Ext. 65419</t>
  </si>
  <si>
    <t>josue.santiago@sat.gob.mx</t>
  </si>
  <si>
    <t>Administradora</t>
  </si>
  <si>
    <t>Avenida Paseo de la Reforma Norte, número 10 
(Torre Caballito), 12vo piso, C.P. 0630, Colonia Tabacalera, Alcaldía Cuauhtémoc en Ciiudad de México.</t>
  </si>
  <si>
    <t>12 03 10 31 Ext. 43762 ó 
58 02 00 00 Ext. 44031</t>
  </si>
  <si>
    <t>josefina.oseguera@sat.gob.mx</t>
  </si>
  <si>
    <t>Av. Miguel Alemán Km 8.4 No. 6345, Col. Riberas de La Purísima, Guadalupe, Nuevo León</t>
  </si>
  <si>
    <t>(81) 8144-7886 Ext. 77886</t>
  </si>
  <si>
    <t>rogelio.martinez@sat.gob.mx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</si>
  <si>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</si>
  <si>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</si>
  <si>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</si>
  <si>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Ocampo 101, Piso 2, Col. Sector Centro, C.P. 88000, Referencia esquina 15 de Junio, Nuevo Laredo, Tamaulipas</t>
  </si>
  <si>
    <t>(867) 711-0269 Ext. 77269</t>
  </si>
  <si>
    <t>miguel.delacruz@sat.gob.mx</t>
  </si>
  <si>
    <t>Av. Principal No. 55, Col. La Trinidad-Tepehitec, C.P. 90115, Esq. Av. Instituto Politécnico Nacional, Tlaxcala, Tlaxcala</t>
  </si>
  <si>
    <t>(246) 465-1007 Ext. 51007</t>
  </si>
  <si>
    <t>angel.martinez@sat.gob.mx</t>
  </si>
  <si>
    <t>Km 23, Carretera Panamericana tramo Zacatecas-Fresnillo, C.P. 98500 en Calera-Zacactecas, sección Aduanara en el Estado de Zacatecas.</t>
  </si>
  <si>
    <t>478 985 09 88 Ext. 57311</t>
  </si>
  <si>
    <t>(55) 5809-0200 Ext. 50346</t>
  </si>
  <si>
    <t>jose.gonzalezd@sat.gob.mx</t>
  </si>
  <si>
    <t>(443) 3-22-82-03 con ext. 65876</t>
  </si>
  <si>
    <t>Av. San lorenzo #104, Edificio A PB, Col. San Lorenzo la Cebada, Alcaldía Xochimilco, C.P. 16035, Ciudad de México</t>
  </si>
  <si>
    <t>(55) 5334-1800 Ext. 42767</t>
  </si>
  <si>
    <t>jose.ikeda@sat.gob.mx</t>
  </si>
  <si>
    <t>Abasolo # 282, Col.Centro Histórico, C.P. 58000, Morelia Michoacán</t>
  </si>
  <si>
    <t>(44) 3322-8205 Ext. 48205</t>
  </si>
  <si>
    <t>jluis.lara@sat.gob.mx</t>
  </si>
  <si>
    <t>Carretera Federal 200 Tepic-Puerto Talismán, Tramo Tapachula-Ciudad Hidalgo, Km 024+400, C.P. 30840, Municipio de Suichate-Chiapas en Ciudad Hidalgo.</t>
  </si>
  <si>
    <t>(962) 620 20 00</t>
  </si>
  <si>
    <t>Anton de Alaminos, No. 6, 7,8, PB,  Col. Fraccionamiento  Magallanes, Acapulco, Gro.</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</si>
  <si>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</si>
  <si>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</si>
  <si>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</si>
  <si>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</si>
  <si>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Avenida Cuitláhuac y Ferrocarril Central sin número, Colonia Cosmopolitan, Alcaldía Azcapotzalco en Ciudad de México.</t>
  </si>
  <si>
    <t>01 (55) 51 28 25 39</t>
  </si>
  <si>
    <t>Boulevard Campestre No. 55, Col. La Florida, C.P. 37190, León, Gto.</t>
  </si>
  <si>
    <t>4777106863 Ext. 66863</t>
  </si>
  <si>
    <t>Cap. Pedro Celestino Negrete, número 215 Oriente, sótano. Zona Centro. C.P. 34000, entre calle Castañeda y calle Miguel de Cervantes Saavedra, Victoria de Durango, Durango.</t>
  </si>
  <si>
    <t>618 827 1808 ext. 71808</t>
  </si>
  <si>
    <t>(55) 5809-0200 Ext. 50265</t>
  </si>
  <si>
    <t>jignacio.perez@sat.gob.mx</t>
  </si>
  <si>
    <t xml:space="preserve">Av. Fuerza Aérea Mexicana S/N, Col. Centro Urbano 70-76, Tijuana, B.C., C.P. 22410           </t>
  </si>
  <si>
    <t>(664) 624-23-00 ext. 71980</t>
  </si>
  <si>
    <t>ignacio.carrillo@sat.gob.mx</t>
  </si>
  <si>
    <t>Avenida Jose Vasconcelos Num. 101 Oriente Col. Fraccionamiento Residencial San Agustín, San Pedro Garza, Nuevo León</t>
  </si>
  <si>
    <t>(55) 58-02-00-00 Ext. 40439</t>
  </si>
  <si>
    <t>jose.ramirez@sat.gob.mx</t>
  </si>
  <si>
    <t>Boulevard Miguel de la Madrid S/N, Ed. Integral de Gestiones Portuarias, entrada por la Glorieta del pez vela, Col. Tapeixtles, C.P. 28876, Manzanillo Colima</t>
  </si>
  <si>
    <t>(31) 4331-1564 Ext. 61564</t>
  </si>
  <si>
    <t>jose.floresortiz@sat.gob.mx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</si>
  <si>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</si>
  <si>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</si>
  <si>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899 921 03 48 Ext. 74348</t>
  </si>
  <si>
    <t>daniel.perez@sat.gob.mx</t>
  </si>
  <si>
    <t>(744) 469-22-03 Ext. 62203</t>
  </si>
  <si>
    <t xml:space="preserve">Archivo de Trámite de la Administración Desconcentrada de Recaudación de Michoacán 1 Morelia </t>
  </si>
  <si>
    <t>Abasolo, número 282, planta baja, Colonia centro, C.P. 58000 en Morelia-Michoacán.</t>
  </si>
  <si>
    <t>16053011PB</t>
  </si>
  <si>
    <t>443 322 82 04 Ext. 65804</t>
  </si>
  <si>
    <t>(222) 303-77-18</t>
  </si>
  <si>
    <t>Lateral Recta A Cholula No. 103, entre Calzada Golfo Centro y Leonardo Valle, Col. Ex-Hacienda Zavaleta, C.P. 72150, Puebla, Pue.</t>
  </si>
  <si>
    <t>2223037718 Ext. 67723</t>
  </si>
  <si>
    <t>Km 3.5 Carretera Chicalote-Loretito Col. Ejido Loretito 
Mpo. San Francisco de los Romo, C.P. 20356, Aguascalientes, Ags.</t>
  </si>
  <si>
    <t>(44) 9149-1110 Ext. 61110</t>
  </si>
  <si>
    <t>jose.munoz@sat.gob.mx</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</si>
  <si>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</si>
  <si>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</si>
  <si>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</si>
  <si>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</si>
  <si>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Torres 1519, Paseo de la Niña #150, Fraccionamiento Las Américas, C.P. 94298, Boca del Río, Veracruz</t>
  </si>
  <si>
    <t>2299897721 ext. 77721</t>
  </si>
  <si>
    <t>jose.dominguezm@sat.gob.mx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</si>
  <si>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</si>
  <si>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</si>
  <si>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</si>
  <si>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</si>
  <si>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</si>
  <si>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Avenida Pino Suarez No. 790 Sur, Col,. Centro, C.P. 64000, Esquina Padre Mier Localidad Monterrey, Nuevo León</t>
  </si>
  <si>
    <t>(81) 8047-1234 Ext. 71110</t>
  </si>
  <si>
    <t>angel.cortes@sat.gob.mx</t>
  </si>
  <si>
    <t>Sinaloa # 43, piso 2, Col. Roma Norte, Alcaldía Cuauhtémoc, C.P. 06700 Ciudad de México</t>
  </si>
  <si>
    <t>090150D803</t>
  </si>
  <si>
    <t>(55) 11-02-00-00 Ext. 46028</t>
  </si>
  <si>
    <t>jose.delaconcha@sat.gob.mx</t>
  </si>
  <si>
    <t>(55) 5802-0000 Ext. 25384</t>
  </si>
  <si>
    <t>(55) 21-69-54-00 Ext.52844</t>
  </si>
  <si>
    <t>alberto.bravo@sat.gob.mx</t>
  </si>
  <si>
    <t>josafath.cervantesg@sat.gob.mx</t>
  </si>
  <si>
    <t>Av. López Mateos Num. 1306, Local 8m Edif. Pronaf, Col. Centro, C.P. 22800, Ensenada, Baja Califonia</t>
  </si>
  <si>
    <t>(646) 172-31-05</t>
  </si>
  <si>
    <t>3a Cerrada de Cáliz S/N, Col. El Reloj, Alcaldía Coyoacán, C.P. 04640, Ciudad de México</t>
  </si>
  <si>
    <t>5809-0200 Ext. 50433</t>
  </si>
  <si>
    <t>jorge.marmolejo@sat.gob.mx</t>
  </si>
  <si>
    <t>(55) 5809-0200 Ext. 50285</t>
  </si>
  <si>
    <t>said.gonzalez@sat.gob.mx</t>
  </si>
  <si>
    <t>(81) 80471162</t>
  </si>
  <si>
    <t>jorge.barajas@sat.gob.mx</t>
  </si>
  <si>
    <t>(55) 11-02-00-00 Ext. 46472</t>
  </si>
  <si>
    <t>jorge.monsalvo@sat.gob.mx</t>
  </si>
  <si>
    <t>(844) 438-92-80</t>
  </si>
  <si>
    <t>Torre Caballito (Bóveda de Créditos) y Santa María la Rivera. Número 28, 1er piso, sotano, C.P. 0630, Colonia Tabacalera, Alcaldía Cuauhtémoc en Ciudad de México.</t>
  </si>
  <si>
    <t>sin teléfono</t>
  </si>
  <si>
    <t>Av. Miramar S/N, Col. Cantarranas,C.P. 70680, Interior Recinto Fiscal, Salina Cruz, Oaxaca</t>
  </si>
  <si>
    <t>(97) 1714-9690 Ext. 59690</t>
  </si>
  <si>
    <t>jorge.blas@sat.gob.mx</t>
  </si>
  <si>
    <t>(55) 11-02-00-00 Ext. 46297</t>
  </si>
  <si>
    <t>jorge.fuentes@sat.gob.mx</t>
  </si>
  <si>
    <t>631 311 03 08 RDI 70324</t>
  </si>
  <si>
    <t>Av. Francisco Villa Num. 1292, Col. Aralias, C.P. 48328, Puerto Vallarta, Jalisco</t>
  </si>
  <si>
    <t>jorge.torresc@sat.gob.mx</t>
  </si>
  <si>
    <t>(981) 112-73-414</t>
  </si>
  <si>
    <t>Av. Boulevard Bahía No. 230, Esquina Independencia, C.P. 77000, Chetumal, Q. Roo</t>
  </si>
  <si>
    <t>9838351650 Ext. 48078</t>
  </si>
  <si>
    <t>jorge.garcia@sat.gob.mx</t>
  </si>
  <si>
    <t>Boulevard Bahía No. 230, entre Independencia y Juárez, Col. Centro, C.P. 77000, Municipio de Othón Pompeyo Blanco, Chetumal, Q. Roo.</t>
  </si>
  <si>
    <t>Calle Chichimeco número 117 p.b, Colonia San Luis, C.P. 20250, Aguascalientes, Ags</t>
  </si>
  <si>
    <t>01001011PB</t>
  </si>
  <si>
    <t>(449) 149 10 18</t>
  </si>
  <si>
    <t>Amapolas No. 1405, Col. Reforma, C.P. 68050, esquina Sauces, Oaxaca de Juárez, Oaxaca</t>
  </si>
  <si>
    <t>(95) 1502-0085 Ext. 50085</t>
  </si>
  <si>
    <t>joel.rios@sat.gob.mx</t>
  </si>
  <si>
    <t xml:space="preserve">Archivo de Trámite de la Administración Desconcentrada de Recaudación de Campeche 1 Campeche </t>
  </si>
  <si>
    <t>Calle 51 por 12, número 25, Colonia Centro, C.p. 24000, San Francisco de Campeche, Campeche</t>
  </si>
  <si>
    <t>(981) 12 734 08</t>
  </si>
  <si>
    <t>joel.delacruz@sat.gob.mx</t>
  </si>
  <si>
    <t>joel.lopez@sat.gob.mx</t>
  </si>
  <si>
    <t>Boulevard Bahía No. 230 Col. Centro, Othón Blanco, Quintana Roo</t>
  </si>
  <si>
    <t>(983) 835-19-07 Ext. 61907</t>
  </si>
  <si>
    <t>jiansi.dzib@sat.gob.mx</t>
  </si>
  <si>
    <t>Archivo de Trámite de la Administración Central de Apoyo Jurídico</t>
  </si>
  <si>
    <t>58020000 ext. 49745</t>
  </si>
  <si>
    <t>jesus.sanchezg@sat.gob.mx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</si>
  <si>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</si>
  <si>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</si>
  <si>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</si>
  <si>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</si>
  <si>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</si>
  <si>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55 5802-0000 Ext. 46628</t>
  </si>
  <si>
    <t>jesus.lopezmqsat.gob.mx</t>
  </si>
  <si>
    <t>(614) 158-45-21</t>
  </si>
  <si>
    <t>jesus.melendez@sat.gob.mx.</t>
  </si>
  <si>
    <t>Archivo de Trámite de la Administracion Desconcentrada de Auditoría de Comercio Exterior del Norte Centro</t>
  </si>
  <si>
    <t>(871) 7290300 Ext. 78504</t>
  </si>
  <si>
    <t>Avenida Paseo Tabasco No. 1203, Col. Lindavista, C.P. 86050, Villahermosa, Tab.</t>
  </si>
  <si>
    <t>9933108257 Ext. 58257</t>
  </si>
  <si>
    <t>jesus.vazquez@sat.gob.mx</t>
  </si>
  <si>
    <t>Calle Cosmos 4334, Col. Satélite, Chihuahua, Chihuahua</t>
  </si>
  <si>
    <t>jesus.ortiz@sat.gob.mx</t>
  </si>
  <si>
    <t>Avenida Paseo de la Reforma No. 10, Piso 9, Col. Tabacalera, esq. Reforma y Rosales, Alcaldía Cuauhtémoc, C.P. 06030, Ciudad de México</t>
  </si>
  <si>
    <t>(55) 1203-1511 Ext. 47511</t>
  </si>
  <si>
    <t>israel.galan@sat.gob.mx</t>
  </si>
  <si>
    <t>55 5802-0000 Ext. 57897</t>
  </si>
  <si>
    <t>Archivo de Trámite de la Administración Desconcentrada de Auditoría Fiscal de Jalisco 3 Devoluciones y compensaciones</t>
  </si>
  <si>
    <t>33 38-36 20 22</t>
  </si>
  <si>
    <t>(667) 759-76-03 Ext. 67603</t>
  </si>
  <si>
    <t>Santa María La Rivera, número 28, Colonia Santa María La Rivera, Alcaldía Cuauhtémoc, Ciudad de México</t>
  </si>
  <si>
    <t>090150B000</t>
  </si>
  <si>
    <t>91383500 ext. 47479</t>
  </si>
  <si>
    <t>si correo</t>
  </si>
  <si>
    <t>Carretera Estatal No. 540 Km 19+300 Poblado de Santa María Begoña, C.P. 76250, El Marqués, Querétaro</t>
  </si>
  <si>
    <t>(442) 2270000</t>
  </si>
  <si>
    <t>jesus.espinozal@sat.gob.mx</t>
  </si>
  <si>
    <t>Carretera Estatal No. 540, Tramo-Querétaro-Chichimequillas Km. 19+300,Pueblo Santa María Begoña, C.P. 76250, El Marqués, Qro.</t>
  </si>
  <si>
    <t>4422270000 EXT. 60162</t>
  </si>
  <si>
    <t>jesus.espinosal@sat.gob.mx</t>
  </si>
  <si>
    <t>(55) 5809-0200 Ext. 50370</t>
  </si>
  <si>
    <t>jesus.covarrubias@sat.gob.mx</t>
  </si>
  <si>
    <t xml:space="preserve">Pedro Celestino Negrete No. 215 Ote., 2° Piso, Col. Centro, C.P. 34000, Durango, Dgo. </t>
  </si>
  <si>
    <t>Juan Bautista Morales, No. 200, Col. Frac. Zona de Oro I, 
C.P. 38020, Celaya, Guanajuato</t>
  </si>
  <si>
    <t>(46) 1618-5145 Ext. 65145</t>
  </si>
  <si>
    <t>alejandro.ortiz@sat.gob.mx</t>
  </si>
  <si>
    <t>Boulevard Abelardo L. Rodríguez S/N, Col. Alamitos, C.P. 21210, Mexicali Baja California</t>
  </si>
  <si>
    <t>´0200208000</t>
  </si>
  <si>
    <t>(68) 655-15204 Ext. 75204</t>
  </si>
  <si>
    <t>jesus.aguilera@sat.gob.mx</t>
  </si>
  <si>
    <t xml:space="preserve">Calle Aquiles Serdan Num. 314 Ote, Col. Centro, C.P. 34000, Durango, Dgo. </t>
  </si>
  <si>
    <t>(618) 827-18-00 Ext.70808</t>
  </si>
  <si>
    <t xml:space="preserve">Archivo de Trámite de la Administración Desconcentrada de Recaudación de Guanajuato 3 Celaya </t>
  </si>
  <si>
    <t>Rubén M. Campos sin número, entre Juan Bautista Morales y Diego Arenas G., Colonia Zona de Oro 1, C.P. 38023 en Celaya-Guanajuato.</t>
  </si>
  <si>
    <t>(461) 618 51 19 Ext, 119</t>
  </si>
  <si>
    <t>Blvd. Venustiano Carranza No. 2845, Primer Piso, Col. La Salle, C.P. 25240, Saltillo Coahuila</t>
  </si>
  <si>
    <t>(84) 4438-9288 Ext. 79288</t>
  </si>
  <si>
    <t>javier.elizondo@sat.gob.mx</t>
  </si>
  <si>
    <t xml:space="preserve">Archivo de Trámite de la Administración Desconcentrada de Recaudación de Querétaro 1 Querétaro </t>
  </si>
  <si>
    <t>Ignacio Allende Sur, número 8, planta baja entre Pino Suárez y Madero, Colonia Centro, C.P. 76000 en Querétaro-Querétaro.</t>
  </si>
  <si>
    <t>(442) 227 00 00</t>
  </si>
  <si>
    <t>javier.ramos@sat.gob.mx</t>
  </si>
  <si>
    <t>Av. Hidalgo # 77, Módulo VI, Col. Guerrero, Alcaldía Cuahtémoc, C.P 06300, Ciudad de México</t>
  </si>
  <si>
    <t>(55) 58-02-14-13</t>
  </si>
  <si>
    <t>javier.palmav@sat.gob.mx</t>
  </si>
  <si>
    <t>(449) 149 10 15, Ext. 61015</t>
  </si>
  <si>
    <t>janeth.cabrera.g@sat.gob.mx</t>
  </si>
  <si>
    <t>Carretera Río Tamesí Km. 0+720 S/N Entre Blvd. de los Ríos y Golfo de California Puerto Industrial Altamira, C.P. 89600  Altamira, Tamaulipas</t>
  </si>
  <si>
    <t>(83) 3260-2419 Ext. 72419</t>
  </si>
  <si>
    <t>jaime.perezf@sat.gob.mx</t>
  </si>
  <si>
    <t>Archivo de Trámite de la Administración Desconcentrada de Auditoría Fiscal de Coahuila de Zaragoza 2 Devoluciones</t>
  </si>
  <si>
    <t>(871) 7290300 ext. 48508</t>
  </si>
  <si>
    <t>jaiem.espinosa@sat.gob.mx</t>
  </si>
  <si>
    <t>Archivo de Trámite de la Administración Desconcentrada de Auditoría Fiscal Chiapas 2  Devoluciones y Compensaciones</t>
  </si>
  <si>
    <t>Archivo de Concentración del Módulo de Recursos y Servicios de Toluca</t>
  </si>
  <si>
    <t>Av. Solidaridad Las Torres No. 109 Oriente (Antes 450 Poniente), Lote 1, Col. La Providencia, C.P. 52177, Metepec, Estado de Méx.</t>
  </si>
  <si>
    <t>722276-1541</t>
  </si>
  <si>
    <t>Sinaloa # 43, piso 10, Col. Roma Norte, Alcaldía Cuauhtémoc, C.P. 06700 Ciudad de México</t>
  </si>
  <si>
    <t>(55) 11-02-00-00 Ext. 43185</t>
  </si>
  <si>
    <t>victor.aguilarf@sat.gob.mx</t>
  </si>
  <si>
    <t>Ferrocarril Central S/N, Edificio Principal Piso 2, Col. Cosmopolita, entre Cuitláhuac y Rabaúl, Alcaldía Azcapotzalco, Ciudad de México</t>
  </si>
  <si>
    <t>(55) 5128-2527 Ext. 52527</t>
  </si>
  <si>
    <t>reyes.becerril@sat.gob.mx</t>
  </si>
  <si>
    <t>Avenida José Vasconcelos no. 101 Oriente, Fraccionamiento Residencial, San Agustín, Primer Sector, C.P. 66260, San Pedro Garza García,  Nuevo León.</t>
  </si>
  <si>
    <t>81 80 47 12 24 ext. 72518</t>
  </si>
  <si>
    <t>Boulevard Felipe Ángeles, Carretera México-Pachuca, km. 84.5, Sector Primario. Col. Carlos Rovisora, C.P. 42082, Pachuca de Soto, Hidalgo</t>
  </si>
  <si>
    <t>7717171404 ext. 61773</t>
  </si>
  <si>
    <t>Ivon.valdez.f@sat.gob.mx</t>
  </si>
  <si>
    <t>Independencia, No. 1202, Zona Centro, San Luis Potosí, San Luis Potosí, C.P. 78000</t>
  </si>
  <si>
    <t>(444) 8261224 Ext. 61224</t>
  </si>
  <si>
    <t>israel.solis@sat.gob.mx</t>
  </si>
  <si>
    <t>Av. Paseo de la Reforma # 10, Piso 2, Col. Tabacalera, Alcaldía Cuahtémoc, C.P. 06030, Ciudad de México</t>
  </si>
  <si>
    <t>(55) 438-49-506</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</si>
  <si>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</si>
  <si>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</si>
  <si>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</si>
  <si>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ismael.escobar@sat.gob.mx</t>
  </si>
  <si>
    <t>Avenida de Los Gallos No.96, entre Boulevard Cuauhnahuac y Real Yautepec, Poblado de Tejalpa, C.P. 62570, Jiutepec, Mor.</t>
  </si>
  <si>
    <t>3292985 RDI 62985, 65371</t>
  </si>
  <si>
    <t>Avenida Paseo de la Reforma, número 37, Módulo V, 
planta baja, C.P. 06300, Colonia Guerrero, Alcaldía Cuauhtémoc en Ciudad de México.</t>
  </si>
  <si>
    <t>58 02 00 00 Ext. 41613</t>
  </si>
  <si>
    <t>isabel.rodriguez@sat.gob.mx</t>
  </si>
  <si>
    <t>(55) 58 02 00 00 Ext. 25340</t>
  </si>
  <si>
    <t>isaac.garcia@sat.gob.mx</t>
  </si>
  <si>
    <t>Bahía de Santa Bárbara #23, Piso 1 ala A, Col. Verónica Anzurez, Alcaldía Miguel Hidalgo, Ciudad de México</t>
  </si>
  <si>
    <t>(55) 9138-3500 Ext. 45795</t>
  </si>
  <si>
    <t>irma.velazquez@sat.gob.mx</t>
  </si>
  <si>
    <t>(669) 915-65-17</t>
  </si>
  <si>
    <t>irma.guadalupe@sat.gob.mx</t>
  </si>
  <si>
    <t>Venustiano Carranza No. 107 Sur, Col. Centro, C.P. 82000, Mazatlán, Sin.</t>
  </si>
  <si>
    <t>irma.gonzalez@sat.gob.mx</t>
  </si>
  <si>
    <t>Carretera a San Juan de Ulúa, Km 3.5, Interior del Recinto Portuario del Puerto de Veracruz, Colonia Centro, C.P. en Veracruz-Veracruz.</t>
  </si>
  <si>
    <t>301930A000</t>
  </si>
  <si>
    <t>012 299 89 64 00 Ext. 67918</t>
  </si>
  <si>
    <t>irene.barojas@sat.gob.mx</t>
  </si>
  <si>
    <t>(55) 21-69-54-00 Ext. 45474</t>
  </si>
  <si>
    <t>(818) 847-11-36</t>
  </si>
  <si>
    <t>Avenida Hidalgo Número 77, Modulo IV, Piso 4, Col. Guerrero, C.P. 06300, Alcaldía Cuauhtémoc, Ciudad de México.</t>
  </si>
  <si>
    <t>58020000 ext. 41738</t>
  </si>
  <si>
    <t>Ildefonso.garciac@sat.gob.mx</t>
  </si>
  <si>
    <t>55 5802-1556 Ext. 41556</t>
  </si>
  <si>
    <t>ignacio.trujillo@sat.gob.mx</t>
  </si>
  <si>
    <t>(833) 229-06-83</t>
  </si>
  <si>
    <t>humberto.reyes@sat.gob.mx</t>
  </si>
  <si>
    <t>Avenida Hidalgo Número 77, Modulo II, Segundo Piso, Col. Guerrero, C.P. 06300, Alcaldía Cuauhtémoc, Ciudad de México.</t>
  </si>
  <si>
    <t>58 02 00 00 ext. 46865</t>
  </si>
  <si>
    <t>humberto.guzman@sat.gob.mx</t>
  </si>
  <si>
    <t>Hugo Ernesto Medina Núñez</t>
  </si>
  <si>
    <t>3338362017 Ext. 62811</t>
  </si>
  <si>
    <t>hugo.medina@sat.gob.mx</t>
  </si>
  <si>
    <t>Avenida Francisco Villa No. 1292, Col. Las Aralias, C.P. 48328, Puerto Vallarta, Jal.</t>
  </si>
  <si>
    <t xml:space="preserve">(951 617-20-12 </t>
  </si>
  <si>
    <t>horus.jimeneza@sat.gob.mx</t>
  </si>
  <si>
    <t>(55) 5802-2012 Ext. 21953</t>
  </si>
  <si>
    <t>homero.merino@sat.gob.mx</t>
  </si>
  <si>
    <t>Prolongación Industria Electrica Num. 11, Zona Industrial Los Remedios, Naucalpan, Estado de México, C.P 53370</t>
  </si>
  <si>
    <t>(55) 21-69-54-00 Ext. 24599</t>
  </si>
  <si>
    <t>Avenida Emilio Barragán S/N Interior Recinto Fiscal Api  Lázaro Cárdenas Mazatlán Sinaloa</t>
  </si>
  <si>
    <t>(66) 9915-6525 Ext. 76525</t>
  </si>
  <si>
    <t>hilario.gomez@sat.gob.mx</t>
  </si>
  <si>
    <t>Avenida Sor Juana Inés de la Cruz No. 19950, Col. Nueva Tijuana, C.P. 22435, Del. Mesa de Otay, Centenario Tijuana, Baja California</t>
  </si>
  <si>
    <t>Calle Segunda Oriente Norte Núm. 227, Piso 1, Entre Primera Norte Oriente y Segunda Norte Oriente, Col. Centro, C.P. 29000, Tuxtla Gutiérrez, Chiapas</t>
  </si>
  <si>
    <t>(96) 1617-2004 Ext. 74004</t>
  </si>
  <si>
    <t>hector.zamudio@sat.gob.mx</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</si>
  <si>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</si>
  <si>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</si>
  <si>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</si>
  <si>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Boulevard Miguel Alemán Valdés sin número con esquina Agustín Millan, C.P. 50200, San Pedro Totoltepec en Toluca- Estado de México.</t>
  </si>
  <si>
    <t>(722) 276 15 50 Ext. 55154</t>
  </si>
  <si>
    <t>hector.sosa@sat.gob.mx</t>
  </si>
  <si>
    <t>Paseo del Conquistador #224-226, Col. Maravillas, C.P.62230, Cuernavaca, Morelos</t>
  </si>
  <si>
    <t>(77) 7329-2947 EXT. 62947</t>
  </si>
  <si>
    <t>hector.ramirez@sat.gob.mx</t>
  </si>
  <si>
    <t>Avenida de las Américas No. 825 y 833 , Col. Jesús García, C.P. 44656, entre Av. Florencia y Av. Colomos del sector Hidalgo, Gudalajara municipio de  Guadalajara Jalisco</t>
  </si>
  <si>
    <t>(38) 3836-2107 Ext. 62107</t>
  </si>
  <si>
    <t>hector.vallejo@sat.gob.mx</t>
  </si>
  <si>
    <t>Antón De Alaminos Lote 6, 8, 10, 12 y 14 Col.  Fraccionamiento Magañanes, C.P. 39670, Acapulco de Juárez, Guerrero</t>
  </si>
  <si>
    <t>hector.salinas@sat.gob.mx</t>
  </si>
  <si>
    <t>Antón de Alaminos, s/n Lotes 6, 8, 10, 12 y 14, Primer Piso, Fracc. Magallanes, C.P. 39670, Costera Miguel Alemán, Acapulco de Juárez, Gro.</t>
  </si>
  <si>
    <t>(74) 4469-2208 Ext. 62208</t>
  </si>
  <si>
    <t>hector. hernandez@sat.gob.mx</t>
  </si>
  <si>
    <t>Bahía de Santa Bárbara No. 23 Col. Verónica Anzures, Alcaldía Miguel Hidalgo, C.P. 11300, Ciudad de México</t>
  </si>
  <si>
    <t>(55) 91-38-35-00</t>
  </si>
  <si>
    <t>Interior de la Isla Cayacal sin número, C.P. 60950 en Lázaro Cárdenas-Michoacán</t>
  </si>
  <si>
    <t>(753) 533 32 01 y 02</t>
  </si>
  <si>
    <t>Av. Hidalgo N° 77, Módulo VI, Piso 2, Col. Guerrero, Alcaldía Cuauhtémoc, C.P. 06300, Ciudad de México</t>
  </si>
  <si>
    <t xml:space="preserve">(55) 5802-0000 Ext. 46787 </t>
  </si>
  <si>
    <t>hector.becerril@sat.gob.mx</t>
  </si>
  <si>
    <t>Interior del Recinto Fiscal sin número, Carretera estatal Paraíso-Playa, Terminal Marítima de Usos Múltiples Dos Bocas, Ranchería el Limón, C.P. 86606 en Paraíso-Tabasco.</t>
  </si>
  <si>
    <t>01 993 310 82 00 Ext. 56311</t>
  </si>
  <si>
    <t>Calzada Legaria No. 608, Col. Irrigación, Alcaldía Miguel Hidalgo, C.P. 11500, Ciudad de México</t>
  </si>
  <si>
    <t>(55) 51-28-25-60</t>
  </si>
  <si>
    <t>gustavo.moya@sat.gob.mx</t>
  </si>
  <si>
    <t>Ave. Miguel Alemán no. 6345, Col. Riveras de La Purísima, C.P. 67130, Guadalupe, Nuevo León</t>
  </si>
  <si>
    <t>(867) 711-02-11</t>
  </si>
  <si>
    <t>guadalupe.munozl@sat.gob.mx</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</si>
  <si>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</si>
  <si>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</si>
  <si>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</si>
  <si>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</si>
  <si>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Avenida Serdan con esquina calle 26 sin número, Colonia Centro, C.P. 85400 en Guaymas-Sonora.</t>
  </si>
  <si>
    <t>622 225 04 01</t>
  </si>
  <si>
    <t>Sinaloa # 43, piso 12, Col. Roma Norte, Alcaldía Cuauhtémoc, C.P. 06700 Ciudad de México</t>
  </si>
  <si>
    <t>(55) 11-02-00-00 Ext. 43187</t>
  </si>
  <si>
    <t>guadlupe.loyo@sat.gob.mx</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</si>
  <si>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</si>
  <si>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</si>
  <si>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</si>
  <si>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Av. Hidalgo #77, Col. Guerrero, Cuauhtémoc, Ciudad de México</t>
  </si>
  <si>
    <t>(55) 5802-0305 Ext. 40305</t>
  </si>
  <si>
    <t>guadalupe.alvarezb@sat.gob.mx</t>
  </si>
  <si>
    <t>(644) 410-01-20</t>
  </si>
  <si>
    <t>griselda.ortega@sat.gob.mx</t>
  </si>
  <si>
    <t>(55) 58-02-00-00 Ext. 42138</t>
  </si>
  <si>
    <t>gricel.peralta@sat.gob.mx</t>
  </si>
  <si>
    <t>Carr. Nuevo Laredo-Piedras Negras Km. 12.5, S/N, Col. Centro, C.P. 88000, Nuevo Laredo, Tamaulipas</t>
  </si>
  <si>
    <t>(867)-711-3205 Ext.73205</t>
  </si>
  <si>
    <t>gregorio.menchaca@sat.gob.mx</t>
  </si>
  <si>
    <t>(55) 51-28-25-58</t>
  </si>
  <si>
    <t>gregorio.hernandez@sat.gob.mx</t>
  </si>
  <si>
    <t>Carretera Federal, número 2 tramo San Luis Río Colorado-Sonoyta, Km 12+200, Puerto Fronterizo San Luis II, C.P. 83455, Colonia Parque Industrial en San Luis Río Colorado-Sonora.</t>
  </si>
  <si>
    <t>653 536 64 61</t>
  </si>
  <si>
    <t>(55) 58-02-00-00 Ext. 46813</t>
  </si>
  <si>
    <t>gladis.cardenas@sat.gob.mx</t>
  </si>
  <si>
    <t>Calle Álvaro Obregón No. 320, esquina Ignacio Bañuelos Cabezud, Colonia Centro,  C.P. 23000, La Paz, B.C.S.</t>
  </si>
  <si>
    <t>(612) 173-98-81</t>
  </si>
  <si>
    <t>gilberto.ocampo@sat.gob.mx</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</si>
  <si>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</si>
  <si>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</si>
  <si>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</si>
  <si>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</si>
  <si>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(834) 318-16-16 Ext.72714</t>
  </si>
  <si>
    <t>gilberto.ramirez@sat.gob.mx</t>
  </si>
  <si>
    <t>(631) 311-01-43 Ext. 53143</t>
  </si>
  <si>
    <t>gilberta.cruz@sat.gob.mx</t>
  </si>
  <si>
    <t>Archivo de Concentración de la Subadministración de Recursos Y Servicios de Nogales</t>
  </si>
  <si>
    <t>Prolongación Avenida Álvaro Obregón No. 2857, Col. Parque Industrial, C.P. 84094, Nogales, Son.</t>
  </si>
  <si>
    <t>Av. Hidalgo Núm. 77, Módulo IV, piso 3, Col. Guerrero, 06300, Alcaldía Cuauhtémoc, Ciudad de México</t>
  </si>
  <si>
    <t>(55) 58-02-00-00 Ext. 49556</t>
  </si>
  <si>
    <t>gerardo.ortizg@sat.gob.mx</t>
  </si>
  <si>
    <t>(81) 447819 Ext. 78637</t>
  </si>
  <si>
    <t>Boulevard Atlixcáyotl No. 1499, A-4 Reserva Territorial Atlixcáyotl, C.P. 72810, San Andrés Cholula, Puebla</t>
  </si>
  <si>
    <t>(22) 2211-7155 Ext. 67155</t>
  </si>
  <si>
    <t>genaro.castaneda@sat.gob.mx</t>
  </si>
  <si>
    <t>Blvd. Libre Comercio Entre Av. Fronteriza y Margen del Rio Bravo, No. 2401, Col. Río Bravo, C.P. 32882, Ojinaga Chihuahua</t>
  </si>
  <si>
    <t>8'5203000</t>
  </si>
  <si>
    <t>(62) 6453-7126 Ext. 77126</t>
  </si>
  <si>
    <t>gaspar.tavarez@sat.gob.mx</t>
  </si>
  <si>
    <t>Km. 205, Carretera Estatal Querétaro-Chichimequillas, Municipio el Márquez, Querétaro</t>
  </si>
  <si>
    <t>(442) 227-00-00 Ext. 60154</t>
  </si>
  <si>
    <t>gabriela.ramirez@sat.gob.mx</t>
  </si>
  <si>
    <t>Av. Hidalgo # 77, Módulo VI P.B, Col. Guerrero, Alcaldía Cuahtémoc, C.P 06300, Ciudad de México</t>
  </si>
  <si>
    <t>090150D6PB</t>
  </si>
  <si>
    <t>(55) 58-02-00-00 Ext. 49863</t>
  </si>
  <si>
    <t>gabriela.jimenez@sat.gob.mx</t>
  </si>
  <si>
    <t>(55) 11-02-00-00 Ext. 46445</t>
  </si>
  <si>
    <t>gabriela.escalante@sat.gob.mx</t>
  </si>
  <si>
    <t xml:space="preserve">(312) 31 617 21 </t>
  </si>
  <si>
    <t>Viaducto Rio de la Piedad P1 Viaducto Rio de la Piedad No. 507 Col. Granjas Mexico, Alcaldía Iztacalco, C.P. 08400, Ciudad de México</t>
  </si>
  <si>
    <t>(55) 50-36-06-00 Ext.22730</t>
  </si>
  <si>
    <t>francisco.ramirezf@sat.gob.mx</t>
  </si>
  <si>
    <t>Acción Civica S/N, Esq. División del Norte, Col. Doctores, C.P. 87460, Matamoros Tamaulipas</t>
  </si>
  <si>
    <t>(86) 8110-1115 Ext. 74115</t>
  </si>
  <si>
    <t>francisco.iracheta@sat.gob.mx</t>
  </si>
  <si>
    <t>Archivo de Trámite de la Administración Desconcentrada de Auditoría Fiscal Aguascalientes “1”</t>
  </si>
  <si>
    <t>Chichimeco 117, P.B., Colonia San Luis, C.P. 20250, Aguascalientes, Ags.</t>
  </si>
  <si>
    <t>Carretera a Belice Km. 2 S/N, Puente Chactemal, Mpio. De Othón P. Blanco, Col. Ste. López, C.P. 77965, Chetumal, Quintana Roo</t>
  </si>
  <si>
    <t>(98) 3835-1659 Ext. 61659</t>
  </si>
  <si>
    <t>francisco.jauregui@sat.gob.mx</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</si>
  <si>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</si>
  <si>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</si>
  <si>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</si>
  <si>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</si>
  <si>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(722) 2-76-15-27 Ext. 51542</t>
  </si>
  <si>
    <t>Calzada Cetys número 2901, Colonia Rivera, Edificio denominado “Solarium Business Center”, Mexicali Baja California, C.P. 21259.</t>
  </si>
  <si>
    <t>(686) 565-10-82 Ext. 75213</t>
  </si>
  <si>
    <t>francisco.canchem@sat.gob.mx</t>
  </si>
  <si>
    <t>Archivo de Trámite de la Administración Desconcentrada de Auditoría Fiscal de Coahuila de Zaragoza 1 Devoluciones y compensaciones</t>
  </si>
  <si>
    <t>4 38 92 80 ext. 72808</t>
  </si>
  <si>
    <t>Edificio Anexo al Aeropuerto Internacional de Cancún S/N Col. Aeropuerto, C.P. 77565, Cancún, Quintana Roo</t>
  </si>
  <si>
    <t>(99) 8193-0480 Ext. 60482</t>
  </si>
  <si>
    <t>francisco.gomez@sat.gob.mx</t>
  </si>
  <si>
    <t>Avenida Paseo Tabasco 1203, Col. Lindavista, C.P. 86050, Torre Empresarial entre Adolfo Ruiz Cortiines y Benito Juárez, Villahermosa, Tabasco</t>
  </si>
  <si>
    <t>(99) 3310-8233 Ext. 58233</t>
  </si>
  <si>
    <t>francisco.ruiz@sat.gob.mx</t>
  </si>
  <si>
    <t>Boulevard Morelos S/N, esq. Tehuantepec, Col. Ampliación Rodríguez, C.P. 88631, Reynosa, Tamps.</t>
  </si>
  <si>
    <t>RDI 74357 Y 74359</t>
  </si>
  <si>
    <t xml:space="preserve">Archivo de Trámite de la Administración deInfraestructura Externa I </t>
  </si>
  <si>
    <t>(55) 5809-0200 Ext. 50203</t>
  </si>
  <si>
    <t>fernando.gonzalez@sat.gob.mx</t>
  </si>
  <si>
    <t>flor.bustosa@sat.gob.mx</t>
  </si>
  <si>
    <t>(55) 11-02-00-00 Ext. 43037</t>
  </si>
  <si>
    <t>flor.casas@sat.gob.mx</t>
  </si>
  <si>
    <t xml:space="preserve">Archivo de Trámite de la Administración Desconcentrada de Recaudación de Oaxaca de Juárez 1 Oaxaca </t>
  </si>
  <si>
    <t>Manuel García Vigil, número 709, planta baja, esquina Cosijopi, Colonia Centro, C.P. 68000 en Oaxaca de Juárez-Oaxaca.</t>
  </si>
  <si>
    <t>951 501 60 15 Ext. 56015</t>
  </si>
  <si>
    <t>flor.lopez@sat.gob.mx</t>
  </si>
  <si>
    <t>Av. Paseo de la Reforma # 10, Piso 21, Col. Tabacalera, Alcaldía Cuahtémoc, C.P. 06030, Ciudad de México</t>
  </si>
  <si>
    <t>(55) 12-03-11-35</t>
  </si>
  <si>
    <t>flavio.rueda@sat.gob.mx</t>
  </si>
  <si>
    <t>(867)-711-02-00 Ext. 73610</t>
  </si>
  <si>
    <t>Viaducto Río de la Piedad No. 507, Piso 1, entre Añil y Fco. del Paso y Troncoso, Col. Granjas México, Alcaldía Iztacalco, Ciudad de México</t>
  </si>
  <si>
    <t>(55) 5802-0000 Ext. 47804</t>
  </si>
  <si>
    <t>flavio.reyes@sat.gob.mx</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</si>
  <si>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</si>
  <si>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</si>
  <si>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</si>
  <si>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</si>
  <si>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Archivo de Trámite de la Administración Desconcentrada de Auditoría Fiscal de Oaxaca 1 Devoluciones y compensaciones</t>
  </si>
  <si>
    <t>951 5020098 ext. 58406</t>
  </si>
  <si>
    <t>Sinaloa # 43, piso 5, Col. Roma Norte, Alcaldía Cuauhtémoc, C.P. 06700 Ciudad de México</t>
  </si>
  <si>
    <t>(55) 11-02-00-00 Ext. 43105</t>
  </si>
  <si>
    <t>fernando.garcial@sat.gob.mx</t>
  </si>
  <si>
    <t>Avenida Lavalle Urbina Número 3, entre Avenida Fundadores y Calle Ricardo Castillo Oliver, Fraccionamiento Ah-Kim-Pech, Sector Fundadores, C.P. 24010, San Francisco de Campeche, Campeche.</t>
  </si>
  <si>
    <t>(981) 1273400 ext. 58952</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</si>
  <si>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</si>
  <si>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</si>
  <si>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</si>
  <si>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Alvaro Obregón No. 320 , Esquina Ignacio Bañuelos Cabezud Centro La Paz Baja California Sur</t>
  </si>
  <si>
    <t>(61) 2123-7626 Ext. 77626</t>
  </si>
  <si>
    <t>fermin.verduzco@sat.gob.mx</t>
  </si>
  <si>
    <t>Carretera a la Barra Sur Km. 8, Congregación Ejido Tabuco, C.P. 92760, Interior Recinto Fiscal, Tuxpan Veracruz</t>
  </si>
  <si>
    <t>(78) 3835-9130 Ext. 59130</t>
  </si>
  <si>
    <t>felipe.sanchez@sat.gob.mx</t>
  </si>
  <si>
    <t>Avenida Lázaro Cardenas No. 201, Esq. Callejón Madero, Col. Centro, C.P. 21400, Tecate Baja California.</t>
  </si>
  <si>
    <t>(66) 5654-9910 Ext. 79910</t>
  </si>
  <si>
    <t>felipe.machorro@sat.gob.mx</t>
  </si>
  <si>
    <t>(55) 58-02-00-00 Ext. 42009</t>
  </si>
  <si>
    <t>fanny.hernandez@sat.gob.mx</t>
  </si>
  <si>
    <t>Blvd. Miguel Alemán Valdez S/N, San Pedro Totoltepec, Toluca, Estado de México</t>
  </si>
  <si>
    <t>(722) 276-15-00 Ext. 55160</t>
  </si>
  <si>
    <t>(867) 711-32-00 Ext. 79739</t>
  </si>
  <si>
    <t>Fuente s/n y Zaragoza Altos, Col. Centro, C.P. 26000, Piedras Negras, Coahuila.</t>
  </si>
  <si>
    <t>Ext. 79739</t>
  </si>
  <si>
    <t>(631) 311-01-33 ext. 53133</t>
  </si>
  <si>
    <t>evangelina.armenta@sat.gob.mx</t>
  </si>
  <si>
    <t>Lázaro Cárdenas Número 2305, Col. Las Torres, C.P. 44920, Guadalajara, Jalisco</t>
  </si>
  <si>
    <t>33 38-809709 ext. 69709</t>
  </si>
  <si>
    <t>etzel.vergara@sat.gob.mx</t>
  </si>
  <si>
    <t>Ocampo Num. 2, Zona Centro, C.P. 60000, Uuapan, Michoacán</t>
  </si>
  <si>
    <t>(443) 322-82-01 Ext.58912</t>
  </si>
  <si>
    <t>ernesto.daza@sat.gob.mx</t>
  </si>
  <si>
    <t>Av. Sor Juana Inés de la Cruz #22, piso 4, Col. Centro, C.P. 54000, Tlalnepantla,  Estado de México</t>
  </si>
  <si>
    <t>(55) 2169-5497 Ext. 45497</t>
  </si>
  <si>
    <t>erika.martinez@sat.gob.mx</t>
  </si>
  <si>
    <t>erika.velazquez@sat.gob.mx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</si>
  <si>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</si>
  <si>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</si>
  <si>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</si>
  <si>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</si>
  <si>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Av. Paseo de la Reforma núm. 10, Torre Caballito, Piso 25, Col. Tabacalera, C.P. 06030, Alcaldía Cuauhtémoc, Ciudad de México</t>
  </si>
  <si>
    <t>12031000 ext. 43255</t>
  </si>
  <si>
    <t>erika.moreno@sat.gob.mx</t>
  </si>
  <si>
    <t>Archivo de Trámite de la Administración Desconcentrada de Auditoría Fiscal del Distrito Federal 1 Devoluciones y Compensaciones</t>
  </si>
  <si>
    <t>91 38 35 00 ext. 45848</t>
  </si>
  <si>
    <t xml:space="preserve"> Allende Sur número 8, Planta Baja y Avenida Fuentes número 93. El Colorado. CP. 73246. Municipio El Marqués Querétaro</t>
  </si>
  <si>
    <t>442 227 00 00 ext. 65634</t>
  </si>
  <si>
    <t>(228) 841-71-19</t>
  </si>
  <si>
    <t>Manlio Fabio Altamirano No. 1 Altos, esq. Dr. Rafael Lucio, Col. Centro, C.P. 91000, Xalapa, Ver.</t>
  </si>
  <si>
    <t>Archivo de Trámite de la Administración Desconcentrada de Auditoría Fiscal de México 2 Impuestos internos</t>
  </si>
  <si>
    <t>55 2169 5400 ext. 52817</t>
  </si>
  <si>
    <t>Valerio Trujano Num. 15, Módulo VIII, 3er piso, Col. Guerrero, 06300, Alcaldía Cuauhtémoc, Ciudad de México</t>
  </si>
  <si>
    <t>(55) 58-02-00-00 Ext. 46904</t>
  </si>
  <si>
    <t>enrique.delrio@sat.gob.mx</t>
  </si>
  <si>
    <t>Archivo de Trámite de la Administración Desconcentrada de Auditoría Fiscal de Sonora 1 Hermosillo</t>
  </si>
  <si>
    <t>6622597037 ext. 77037</t>
  </si>
  <si>
    <t>enrique.covarrubias@sat.gob.mx</t>
  </si>
  <si>
    <t>Calle Lázaro Cárdenas esquina con Callejón Madero, número 201, C.P. 21400, Zona Centro en Tecate-Baja California.</t>
  </si>
  <si>
    <t>(665) 654 99 01</t>
  </si>
  <si>
    <t>(222) 303-77-00 Ext. 68012</t>
  </si>
  <si>
    <t>Boulevard Benemérito de las Américas, número 290, C.P. 83570, Línea Internacional en Sonoyta-Sonora.</t>
  </si>
  <si>
    <t>651 512 30 13 Ext. 73085</t>
  </si>
  <si>
    <t>emmanuel.moranchel@sat.gob.mx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</si>
  <si>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</si>
  <si>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</si>
  <si>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</si>
  <si>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</si>
  <si>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(55) 53-34-19-42</t>
  </si>
  <si>
    <t>(55) 58-02-00-00 Ext. 40075</t>
  </si>
  <si>
    <t>elizabeth.martinez@sat.gob.mx</t>
  </si>
  <si>
    <t>(55) 58-02-00-00 Ext. 49741</t>
  </si>
  <si>
    <t>(878) 7826571 Ext 76571</t>
  </si>
  <si>
    <t>(55) 58-02-00-00 Ext. 40874</t>
  </si>
  <si>
    <t>elia.montiel@sat.gob.mx</t>
  </si>
  <si>
    <t>(33) 383-62-10-00</t>
  </si>
  <si>
    <t>(55) 58-02-00-00 Ext. 52450</t>
  </si>
  <si>
    <t>eduardo.velasco@sat.gob.mx</t>
  </si>
  <si>
    <t>Cosmos No. 4334, Entre Pino, Col. Satélite, C.P. 31104, Chihuahua, Chihuahua</t>
  </si>
  <si>
    <t>(61) 4158-4534 Ext. 74534</t>
  </si>
  <si>
    <t>eduardoperezg@sat.gob.mx</t>
  </si>
  <si>
    <t>Calle Lateral Recta A Cholula No. 103, Pb Ex-Hacienda Zavaleta, Calz. Golfo centro y Leandro Valle, C.P. 72150, Puebla, Puebla</t>
  </si>
  <si>
    <t>(22) 2303-7750 Ext. 67750</t>
  </si>
  <si>
    <t>eduardo.hernandez@sat.gob.mx</t>
  </si>
  <si>
    <t>Avenida Paseo del Conquistador No. 224-226, Colonia Maravillas, C.P. 62230, Cuernavaca, Morelos.</t>
  </si>
  <si>
    <t>777 329 3967 ext. 66518</t>
  </si>
  <si>
    <t>(55) 11-02-00-00 Ext. 46283</t>
  </si>
  <si>
    <t>edmundo.hernandez@sat.gob.mx</t>
  </si>
  <si>
    <t>Carretera Guadalajara- Chapala Km. 17.5 S/N, Col. Las Ánimas, Aeropuerto Internacional Miguel Hidalgo, C.P. 45659, Tlajomulco de Zuñiga Jalisco</t>
  </si>
  <si>
    <t>(33) 3880-9767 Ext. 69767</t>
  </si>
  <si>
    <t>edgar.gonzalez@sat.gob.mx</t>
  </si>
  <si>
    <t>Av. José Vasconcelos No. 101 Ote., Fracc. Residencial San Agustín, C.P. 66260, San Pedro Garza García, Nuevo León</t>
  </si>
  <si>
    <t>(81) 8047-1234 Ext. 78234</t>
  </si>
  <si>
    <t>edgar.herrera@sat.gob.mx</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</si>
  <si>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</si>
  <si>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</si>
  <si>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662 259 7025 RDI 77025</t>
  </si>
  <si>
    <t>dulce.hermosillo@sat.gob.mx</t>
  </si>
  <si>
    <t>Carretera a Puente Internacional Km 6, Cruce Internacional Río Grande, C.P. 88440 en Ciudad Camargo-Tamaulipas.</t>
  </si>
  <si>
    <t>280070B000</t>
  </si>
  <si>
    <t>(891) 974 35 51 Ext. 72980</t>
  </si>
  <si>
    <t>dorian.gomezd@sat.gob.mx</t>
  </si>
  <si>
    <t>(55) 91-38-35-00 Ext. 43532</t>
  </si>
  <si>
    <t>dora.hernandez@sat.gob.mx</t>
  </si>
  <si>
    <t>(867) 711-32-00 Ext. 77247</t>
  </si>
  <si>
    <t>dora.caballero@sat.gob.mx</t>
  </si>
  <si>
    <t>Calle 1 No. 1046 Lotes 12 y 13 Mz.3 Col. Parque Industrial Puebla 2000, C.P. 72226, Puebla Puebla</t>
  </si>
  <si>
    <t>(222) 2117217 Ext. 67217</t>
  </si>
  <si>
    <t>(55) 58-02-00-00 Ext. 46814</t>
  </si>
  <si>
    <t>diana.rojas@sat.gob.mx</t>
  </si>
  <si>
    <t>Viaducto Rio de la Piedad P2 Viaducto Rio de la Piedad No. 507 Col. Granjas Mexico, Alcaldía Iztacalco, C.P. 08400, Ciudad de México</t>
  </si>
  <si>
    <t>(55) 50-36-06-00 Ext. 50814</t>
  </si>
  <si>
    <t>diana.hernandez@sat.gob.mx</t>
  </si>
  <si>
    <t>(55) 11-02-00-00 Ext. 43008</t>
  </si>
  <si>
    <t>diana.alvarez@sat.gob.mx</t>
  </si>
  <si>
    <t>Archivo de Trámite de la Administración Desconcentrada de Auditoría Fiscal de  Tamaulipas 5 Devoluciones y compensaciones</t>
  </si>
  <si>
    <t>2290610 ext. 70610</t>
  </si>
  <si>
    <t>(899) 921-03-44 Ext.74344</t>
  </si>
  <si>
    <t>Carretera Tramo Monterrey-Colombia, Km. 5.5, S/N, Col. Niños Héroes, entre Río Pesquería y Antiguo Camino, C.P. 66050, General Escobedo, N.L.</t>
  </si>
  <si>
    <t>81447844 RDI 77844 y 78456</t>
  </si>
  <si>
    <t>(55) 58 02 00 00 Ext. 49495</t>
  </si>
  <si>
    <t>david.olvera@sat.gob.mx</t>
  </si>
  <si>
    <t>(55) 58-02-00-00 Ext. 53650</t>
  </si>
  <si>
    <t>(777) 329 2964 Ext. 66754</t>
  </si>
  <si>
    <t>daniel.guido@sat.gob.mx</t>
  </si>
  <si>
    <t>Carretera Federal Iguala-Taxco Km. 3.5, Lote 1, Manzana 8, Zona Industrial del Valle de Iguala, C.P. 40025, Iguala, Gro.</t>
  </si>
  <si>
    <t>dalia.hernandez@dat.gob.mx</t>
  </si>
  <si>
    <t>Coatzacoalcos-Veracruz</t>
  </si>
  <si>
    <t>300390A000</t>
  </si>
  <si>
    <t>921 21 1101 40 Ext. 62500</t>
  </si>
  <si>
    <t>cynthia.ortiz@sat.gob.mx</t>
  </si>
  <si>
    <t>Archivo de Trámite de la Administración Desconcentrada de Auditoría Fiscal de Baja California 1 Mexicali</t>
  </si>
  <si>
    <t>Calzada CETYS, Número 2901, Colonia Rivera, C.P. 21259, Mexicali, Baja California.</t>
  </si>
  <si>
    <t>686-5595916 ext. 75916</t>
  </si>
  <si>
    <t>Calle Hidalgo, número 305, Zona Centro en Ciudad Acuña-Coahuila de Zaragoza.</t>
  </si>
  <si>
    <t>050020A000</t>
  </si>
  <si>
    <t>877 772 67 91 Ext. 73035</t>
  </si>
  <si>
    <t>consuelo.hernandezs@sat.gob.mx</t>
  </si>
  <si>
    <t>(867)-711-02-32</t>
  </si>
  <si>
    <t>Av. Paseo de la Reforma núm. 10, Torre Caballito, Piso 30, Col. Tabacalera, C.P. 06030, Alcaldía Cuauhtémoc, Ciudad de México</t>
  </si>
  <si>
    <t>caludia.peredo@dssat.sat.gob.mx</t>
  </si>
  <si>
    <t>Carretera Nuevo Laredo a Piedras Negras, Km 34.5, C.P. 65000 en Colombia-Nuevo Laredo.</t>
  </si>
  <si>
    <t>867 734 5127</t>
  </si>
  <si>
    <t>claudia.coronel@sat.gob.mx</t>
  </si>
  <si>
    <t>Avenida Miguel Alemán Número 6345, Colonia Riveras de la Purísima, C.P. 67139, Guadalupe, Nuevo León.</t>
  </si>
  <si>
    <t>81447860 ext. 77863 y 77814</t>
  </si>
  <si>
    <t xml:space="preserve">claudia.lopezm@sat.gob.mx
</t>
  </si>
  <si>
    <t>Calle Manlio Fabio Altamirano No. 1, Planta Baja, Col. Centro, C.P. 91000, esq. Doctor Rafael Lucio,  Xalapa, Veracruz de Ignacio de la Llave</t>
  </si>
  <si>
    <t>(22) 8841-7117 Ext. 47117</t>
  </si>
  <si>
    <t>claudia.jimenez@sat.gob.mx</t>
  </si>
  <si>
    <t>Av. Bonampak Manzana 1, Lotes 4 y 5, Tercer Piso, esquina Nichupte, Col. Supermanzana 8, C.P. 77504, Cancún, Quintana Roo</t>
  </si>
  <si>
    <t>(998) 193-0434 Ext 60434</t>
  </si>
  <si>
    <t>claudia.villafana@sat.gob.mx</t>
  </si>
  <si>
    <t>Viaducto Río de la Piedad no. 507, Col. Granjas México, C.P. 08400, Alcaldía Iztacalco, Ciudad de México</t>
  </si>
  <si>
    <t>55 50363600 ext. 48055</t>
  </si>
  <si>
    <t>Avenida 602 sin número, Zona Federal, Colonia Peñon de los Baños, C.P. 15620, Alcaldía Venustiano Carraanza en Ciudad de México.</t>
  </si>
  <si>
    <t>50 36 07 00 Ext. 50704</t>
  </si>
  <si>
    <t>Paseo de la Niña No, 150, Torre 1519, Fracionamiento Las Américas, C.P. 94298, Boca del Río, Veracruz</t>
  </si>
  <si>
    <t>(229) 989-77-02</t>
  </si>
  <si>
    <t>Av. Paseo de la Reforma núm. 10, Torre Caballito, Piso 19, Col. Tabacalera, C.P. 06030, Alcaldía Cuauhtémoc, Ciudad de México</t>
  </si>
  <si>
    <t>55 55 02 00 00 ext. 44314</t>
  </si>
  <si>
    <t>claudia.pantoja@sat.gob.mx</t>
  </si>
  <si>
    <t>Héroes del Cañonero S/N, Piso 2, Col. Centro, C.P. 89000, Tampico, Tamaulipas</t>
  </si>
  <si>
    <t>(83) 3229-0619 Ext. 70619</t>
  </si>
  <si>
    <t>claudia.abundis@sat.gob.mx</t>
  </si>
  <si>
    <t>citlally.laras@sat.gob.mx</t>
  </si>
  <si>
    <t>Libramiento Fiscal 4320,  Col. Recinto Fiscalizado, C.P. Nogales Sonora</t>
  </si>
  <si>
    <t>(63) 1311-0350 Ext. 70350</t>
  </si>
  <si>
    <t>cinthia.canizales@sat.gob.mx</t>
  </si>
  <si>
    <t>(612) 123 76 24</t>
  </si>
  <si>
    <t>christian.diaz@sat.gob.mx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</si>
  <si>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</si>
  <si>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</si>
  <si>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</si>
  <si>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Carretera Río Tamesí, número 720 sobre el Km 0+720 entre Boulevard de los Ríos y Golfo de California, Colonia Puerto Industrial, C.P. 89603 en Altamira-Tamulipas</t>
  </si>
  <si>
    <t>(833) 260 24 02</t>
  </si>
  <si>
    <t>calle Prolongación Libramiento Fausto Z. Martínez S/N, Planta Baja, Ed. de Informática y Contabilidad, entre Fuente y Prol. Fausto Z. Mtz, Col. Centro, C.P. 26000, Piedras Negras, Coahuila</t>
  </si>
  <si>
    <t>(87) 8782-6588 Ext. 76588</t>
  </si>
  <si>
    <t>leonardo.perez@sat.gob.mx</t>
  </si>
  <si>
    <t>(228) 841-71-12</t>
  </si>
  <si>
    <t>(644) 410-01-45</t>
  </si>
  <si>
    <t>cesar.silvia@sat.gob.mx</t>
  </si>
  <si>
    <t>Archivo de Concentración del Módulo de Ciudad Obregón</t>
  </si>
  <si>
    <t>Avenida Rodolfo Elías Calles No. 2555, Col. Zona Comercial 200, C.P. 85157, Municipio de Cajeme, Ciudad Obregón, Son.</t>
  </si>
  <si>
    <t>644 4100145</t>
  </si>
  <si>
    <t>cesar.silva@sat.gob.mx</t>
  </si>
  <si>
    <t>Blvd. Camino Real No. 1003, Col. El Diezmo, C.P. 28010, Colima, Colima</t>
  </si>
  <si>
    <t>(31) 2316-1737 Ext. 51737</t>
  </si>
  <si>
    <t>cesar.olmos@sat.gob.mx</t>
  </si>
  <si>
    <t>Av. Lazaro Cárdenas #2305, Plaza Abastos Edificio Central, Col. Las Torres, C.P. 44920, Guadalajara, Jalisco</t>
  </si>
  <si>
    <t>(33) 3836-2057 Ext. 62057</t>
  </si>
  <si>
    <t>cesar.montoya@sat.gob.mx</t>
  </si>
  <si>
    <t>cesar.jimenez@sat.gob.mx</t>
  </si>
  <si>
    <t>Lateral Recta a Cholula número 103, Col. Ex Hacienda Zavaleta, C.P. 72150, Puebla, Puebla</t>
  </si>
  <si>
    <t>222 3037728</t>
  </si>
  <si>
    <t>(55) 58-02-00-00 Ext. 49498</t>
  </si>
  <si>
    <t>cecilia.ochoa@sat.gob.mx</t>
  </si>
  <si>
    <t>paseo de la reforma núm. 10, Torre Caballito, Sótano 2A, Col. Tabacalera, Alcaldía Cuauhtémoc, C.P. 06030, Ciudad de México</t>
  </si>
  <si>
    <t>1203 0000 ext 43934</t>
  </si>
  <si>
    <t>Av. Independencia No. 1202, Entre Melchor Ocampo y Galeana, Col. Centro, C.P. 78000, San Luis Potosí, San Luis Potosí</t>
  </si>
  <si>
    <t>(44) 4826-1215 Ext. 61215</t>
  </si>
  <si>
    <t>carlos.mercado@sat.gob.mx</t>
  </si>
  <si>
    <t>(55) 58-02-00-00 Ext. 48754</t>
  </si>
  <si>
    <t>carlos.cervantes@sat.gob.mx</t>
  </si>
  <si>
    <t>Av. Hidalgo N° 77, Col. Guerrero, Mod IV, piso 6, Alcaldía Cuahutémoc, C.P 06300, CDMX</t>
  </si>
  <si>
    <t>090150D406</t>
  </si>
  <si>
    <t>58020000 Ext. 28842</t>
  </si>
  <si>
    <t>Calle Acción Cívica y División del Norte sin número, C.P. 87440, Colonia Doctores en Matamoros-Tamaulipas.</t>
  </si>
  <si>
    <t>(868) 811 01 03 Ext. 74103</t>
  </si>
  <si>
    <t xml:space="preserve">Archivo de Trámite de la Administración Desconcentrada de Recaudación de Colima 1 Colima </t>
  </si>
  <si>
    <t>Boulevard Camino Real, número 1003, Colonia Diezmo, C.P. 28010 en Colima-Colima</t>
  </si>
  <si>
    <t>(312) 316 16 01</t>
  </si>
  <si>
    <t>(55) 5809 0324 Ext. 50324</t>
  </si>
  <si>
    <t>carlos.saldana@sat.gob.mx</t>
  </si>
  <si>
    <t>(55) 5809-0200 Ext. 50324</t>
  </si>
  <si>
    <t>(311) 2118482</t>
  </si>
  <si>
    <t>Avenida Hidalgo Número 77, Modulo II, PB, Col. Guerrero, C.P. 06300, Alcaldía Cuauhtémoc, Ciudad de México.</t>
  </si>
  <si>
    <t>Avenida Paseo de la Reforma Norte, número 10 
(Torre Caballito), 13vo piso, C.P. 0630, Colonia Tabacalera, Alcaldía Cuauhtémoc en Ciiudad de México.</t>
  </si>
  <si>
    <t>0901510113</t>
  </si>
  <si>
    <t>58 02 00 00 Ext. 43473</t>
  </si>
  <si>
    <t>candelario.sanchez@sat.gob.mx</t>
  </si>
  <si>
    <t>(55) 11-02-00-00 Ext. 46352</t>
  </si>
  <si>
    <t>brenda.villanueva@sat.gob.mx</t>
  </si>
  <si>
    <t>55 5802 00 00 
ext. 40672</t>
  </si>
  <si>
    <t>brenda.matus@sat.gob.mx</t>
  </si>
  <si>
    <t>Calz. Tlalpan #2775, Col. San Pablo, Alcaldía Tlalpan,
 Ciudad de México</t>
  </si>
  <si>
    <t>(55) 58090238 Ext. 50238</t>
  </si>
  <si>
    <t>Av. Hidalgo Núm. 77, Módulo V, p.b , Col. Guerrero, 06300, Alcaldía Cuauhtémoc, Ciudad de México</t>
  </si>
  <si>
    <t>(55) 58-02-00-00 Ext. 42203</t>
  </si>
  <si>
    <t>blanca.aquino@sat.gob.mx</t>
  </si>
  <si>
    <t xml:space="preserve">Archivo de Trámite de la Administración Desconcentrada de Recaudación de Jalisco 2 Guadalajara Sur </t>
  </si>
  <si>
    <t>Avenida Lázaro Cárdenas, número 2305, Colonia las Torres, C.P. 44920 en Guadalajara-Jalisco.</t>
  </si>
  <si>
    <t>(33) 38 80 97 41 Ext. 64124</t>
  </si>
  <si>
    <t>Av. Hidalgo Núm. 77, Módulo VI,  1er piso  Col. Guerrero, C.P. 06300, Alcaldía Cuauhtémoc, Ciudad de México</t>
  </si>
  <si>
    <t>(55) 58-02-00-00 Ext. 49411</t>
  </si>
  <si>
    <t>berenice.perezs@sat.gob.mx</t>
  </si>
  <si>
    <t>Calle 51 No. 25, entre Calle 12 y Calle 14, Col. Centro, Edificio La Casona, C.P. 24000, Campeche, Camp.</t>
  </si>
  <si>
    <t>9811273400 Ext. 58599</t>
  </si>
  <si>
    <t>benjamin.jimenezs@sat.gob.mx</t>
  </si>
  <si>
    <t>(981) 127-34-00 Ext. 58599</t>
  </si>
  <si>
    <t>Carr. Nuevo Laredo - Piedras Negras Km. 34.5 S/N, Colombia Anáhuac, Nuevo León</t>
  </si>
  <si>
    <t>(86) 7734-5123 Ext. 75123</t>
  </si>
  <si>
    <t>beatriz.molina@sat.gob.mx</t>
  </si>
  <si>
    <t>834 3181605 Ext. 71605</t>
  </si>
  <si>
    <t>55 5802-0000 Ext. 49500</t>
  </si>
  <si>
    <t>basilisa.benitez@sat.gob.mx</t>
  </si>
  <si>
    <t>Periférico Poniente número 4601, Col. San Juan de Ocotán, C.P. 45019, Municipio de Zapopán, Jalisco.</t>
  </si>
  <si>
    <t>Sin télefono</t>
  </si>
  <si>
    <t>aurea.vargas@sat.gob.mx</t>
  </si>
  <si>
    <t xml:space="preserve">(222) 303-77-07 </t>
  </si>
  <si>
    <t>Av. Paseo de la Reforma núm. 37, módulo V, Piso 2, Col. Guerrero, C.P. 06300, Alcaldía Cuauhtémoc, Ciudad de México</t>
  </si>
  <si>
    <t>(55) 58-02-00-00 Ext. 49137</t>
  </si>
  <si>
    <t>arturo.rodriguezb@sat.gob.mx</t>
  </si>
  <si>
    <t>General Álvaro Obregón Num. 174, Col. Villa Hogar, Toluca, Estado de México, C.P. 50170</t>
  </si>
  <si>
    <t>(55) 21-69-54-00 Ext. 22137</t>
  </si>
  <si>
    <t>arturo.acunav@sat.gob.mx</t>
  </si>
  <si>
    <t>55 5802 00 00  ext 49784</t>
  </si>
  <si>
    <t>manuel.rodríguez@sat.gob.mx</t>
  </si>
  <si>
    <t>calle Miguel Hidalgo y Nicolás Bravo S/N, Edif. Puerta de México, Col. Centro, C.P. 26200, Ciudad Acuña, Coahuila de Zaragoza</t>
  </si>
  <si>
    <t>(87) 7786-3040 Ext. 73040</t>
  </si>
  <si>
    <t>armando.fabrizzio@sat.gob.mx</t>
  </si>
  <si>
    <t>(55) 11-02-00-00 Ext. 46403</t>
  </si>
  <si>
    <t>ariel.avalos@sat.gob.mx</t>
  </si>
  <si>
    <t>Avenida Miramar sin número entra Manuel Ávila Camacho y 5 de Mayo, Terminal de Contenedores, C.P. 70680, Colonia Cantarranas, Zona Federal en Salina Cruz-Oaxaca.</t>
  </si>
  <si>
    <t>(971) 714 96 92 Ext. 56210</t>
  </si>
  <si>
    <t>areli.olavarri@sat.gob.mx</t>
  </si>
  <si>
    <t>Calzada Porfirio Díaz 322, Colonia Reforma, Oaxaca de Juárez, Oaxaca, C.P. 68050.</t>
  </si>
  <si>
    <t>apolinar.bernalr@sat.gob.mx</t>
  </si>
  <si>
    <t>(55) 5802-0270 Ext. 50270</t>
  </si>
  <si>
    <t>anibal.peralta@sat.gob.mx</t>
  </si>
  <si>
    <t>Lázaro Cardenas No. 2305, Col. Las Torres, C.P. 44920, Guadalajara, Jalisco</t>
  </si>
  <si>
    <t>(333) 338-09-729 Ext. 64103</t>
  </si>
  <si>
    <t>angela.gomez@sat.gob,mx</t>
  </si>
  <si>
    <t>55 5802 00 00  
ext 53587</t>
  </si>
  <si>
    <t xml:space="preserve">angel.avendano@sat.gob.mx </t>
  </si>
  <si>
    <t>(55) 58-02-08-43</t>
  </si>
  <si>
    <t>angel.mendozar@sat.gob.mx</t>
  </si>
  <si>
    <t>Av. Paseo de la Reforma # 10, Piso 5, Col. Tabacalera, Alcaldía Cuahtémoc, C.P. 06030, Ciudad de México</t>
  </si>
  <si>
    <t>(55) 58-02-00-00 Ext. 40879</t>
  </si>
  <si>
    <t>angel.gonzalez@sat.gob.mx</t>
  </si>
  <si>
    <t>Boulevard Paseo Río Sonora Sur, esq. con Galeana S/N, Planta Baja y Primer Nivel, Edificio Hermosillo, Col. Villa de Seris, C.P. 83280, Hermosillo, Son.</t>
  </si>
  <si>
    <t>662 25970011</t>
  </si>
  <si>
    <t>andres.dautt@sat.gob.mx</t>
  </si>
  <si>
    <t>Calle Unión No. 101, Local 28. Zona Centro, C.P, 98000,  Zacatecas, Zacatecas</t>
  </si>
  <si>
    <t>(49) 2491-4196 Ext. 54196</t>
  </si>
  <si>
    <t>andres.carrillo@sat.gob.mx</t>
  </si>
  <si>
    <t>Sinaloa # 43, piso 3, Col. Roma Norte, Alcaldía Cuauhtémoc, C.P. 06700 Ciudad de México</t>
  </si>
  <si>
    <t>(55) 11-02-00-00 Ext. 46116</t>
  </si>
  <si>
    <t>andrea.castillog@sat.gob.mx</t>
  </si>
  <si>
    <t>(55) 5809-0200 Ext.50267</t>
  </si>
  <si>
    <t>andre.lacarriere@sat.gob.mx</t>
  </si>
  <si>
    <t>(55)5802-0389 Ext. 40389</t>
  </si>
  <si>
    <t>Plaza Independencia, Mz 3, Lote 28, Blvd. Plan de Iguala Norte, Ciudad Industrial, C.P. 40025, Iguala, Guerrerro</t>
  </si>
  <si>
    <t>33-3-90-40</t>
  </si>
  <si>
    <t>anahi.cruz@sat.gob.mx</t>
  </si>
  <si>
    <t>Calle Garizurieta Num. 40, Col. Centro, C.P. 92800, Tuxpan, Veracruz</t>
  </si>
  <si>
    <t>Av. Hidalgo Núm. 77, Módulo IV P.B  Col. Guerrero, C.P. 06300, Alcaldía Cuauhtémoc, 
Ciudad de México</t>
  </si>
  <si>
    <t>(55) 58-02-00-35</t>
  </si>
  <si>
    <t>ana.tellez@sat.gob.mx</t>
  </si>
  <si>
    <t>Carretera a San Juan de Ulúa, Km. 3.5, Interior del Recinto Fiscal, Col. Centro, C.P. 91700, Veracruz, Veracruz</t>
  </si>
  <si>
    <t>(22) 9989-6418 Ext. 66418</t>
  </si>
  <si>
    <t>ana.ocejo@sat.gob.mx</t>
  </si>
  <si>
    <t>(686) 5 64 10 04.</t>
  </si>
  <si>
    <t>(55) 11-02-00-00 Ext. 43088</t>
  </si>
  <si>
    <t>ana.ramirez@sat.gob.mx</t>
  </si>
  <si>
    <t>Boulevard del Desierto, Polígono 2, C.P. 27297, Colonia Ferropuerto Laguna en Torreón-Coahuila de Zaragoza</t>
  </si>
  <si>
    <t>729 66 15 Ext. 76615</t>
  </si>
  <si>
    <t>anadelossantos@sat.gob.mx</t>
  </si>
  <si>
    <t>Carretera Estatal 200, Querétaro-Tequisquiapan, número 22.5, C.P. 76270, Municipio de Colón en Querétaro.</t>
  </si>
  <si>
    <t>442 227 00 00 Ext. 62353</t>
  </si>
  <si>
    <t>amanda.carmona@sat.gob.mx</t>
  </si>
  <si>
    <t>Avenida Principal, no. 55, Primer Piso, Localidad La Trinidad, Tepehitec, C.P. 90115, Tlaxcala, Tlaxcala.</t>
  </si>
  <si>
    <t>290330F101</t>
  </si>
  <si>
    <t>2464651008 ext. 69912</t>
  </si>
  <si>
    <t>Av. Teófilo Borunda No. 8670-A esquina con Paseo de la Victoria, Col. Partido Iglesias, C.P. 32528, Cd Juárez Chihuahua</t>
  </si>
  <si>
    <t>(65) 6227-5324 Ext. 75324</t>
  </si>
  <si>
    <t>alvaro.gallardo@sat.gob.mx</t>
  </si>
  <si>
    <t>Avenida Línea Internacional sin número, C.P. 22430, Fraccionamiento Garita de Otay en Tijuana-Baja California.</t>
  </si>
  <si>
    <t>(664) 62 42 25 Ext. 72225</t>
  </si>
  <si>
    <t>alvaro.dorantes@sat.gob.mx</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</si>
  <si>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</si>
  <si>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</si>
  <si>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</si>
  <si>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(462) 6238570 Ext. 64611</t>
  </si>
  <si>
    <t>alonso.castaneda@sat.gob,mx</t>
  </si>
  <si>
    <t>Boulevard Villas de Irapuato No. 1596, Col. Ejido Irapuato, C.P. 36643, Irapuato, Gto.</t>
  </si>
  <si>
    <t>4626238570 Ext. 64611</t>
  </si>
  <si>
    <t>alonso.castaneda@sat.gob.mx</t>
  </si>
  <si>
    <t>55 5802-2413 Ext. 42413</t>
  </si>
  <si>
    <t>alondra.lunag@sat.gob.mx</t>
  </si>
  <si>
    <t>492) 49 1 41 91</t>
  </si>
  <si>
    <t>alma.martinezc@sat.gob.mx</t>
  </si>
  <si>
    <t>Boulevard 5 de Febrero No. 1650, entre Durango y México, Col. Los Olivos, C.P. 23040, La Paz, B.C.S.</t>
  </si>
  <si>
    <t>612123-76-00 Ext. 77563</t>
  </si>
  <si>
    <t>alma.vidrio@sat.gob.mx</t>
  </si>
  <si>
    <t>Boulevard Tenienete Azueta sin número, Interior del Recinto Portuario, Zona Centro en Ensenada-Baja California.</t>
  </si>
  <si>
    <t>646 172 31 64</t>
  </si>
  <si>
    <t>alma.alcantar@sat.gob.mx</t>
  </si>
  <si>
    <t>Victor Emilia N 16 E1 P2 Calle 14 Sur No. 162 Col. Zona Centro, Ciudad Victoria, Tamaulipas</t>
  </si>
  <si>
    <t>Avenida Hidalgo No. 77, Módulo III P.B., Col. Guerrero, Alcaldía Cuauhtémoc, C.P. 06300, Ciudad de México</t>
  </si>
  <si>
    <t>090150D3PB</t>
  </si>
  <si>
    <t>58020000 Ext. 48950</t>
  </si>
  <si>
    <t>alicia.perezr@sat.gob.mx</t>
  </si>
  <si>
    <t>651 512 30 13 Ext. 73584</t>
  </si>
  <si>
    <t>Avenida Paseo de la Reforma Norte, número 10 
(Torre Caballito), 14vo piso, C.P. 0630, Colonia Tabacalera, Alcaldía Cuauhtémoc en Ciiudad de México.</t>
  </si>
  <si>
    <t>12 03 10 52 Ext. 44052</t>
  </si>
  <si>
    <t>martin.gomez@sat.gob.mx</t>
  </si>
  <si>
    <t>Cristóbal Colón No. 212 Altos, Col. Esfuerzo de los Hermanos del Trabajo, entre Fco. H. Santo y 7 de Noviembre, C.P. 96430, Coatzacoalcos, Ver.</t>
  </si>
  <si>
    <t>9212112662 Ext. 62662</t>
  </si>
  <si>
    <t>(55) 11-02-00-00 Ext. 43033</t>
  </si>
  <si>
    <t>alfonso.mendoza@sat.gob.mx</t>
  </si>
  <si>
    <t>Av. Hidalgo #77, Módulo VII, Piso 1, Col. Guerrero, Alcaldía Cuauhtémoc, C.P. 06300, Ciudad de México</t>
  </si>
  <si>
    <t>090150D701</t>
  </si>
  <si>
    <t>(55) 5802-1445 Ext. 41445</t>
  </si>
  <si>
    <t>alejandro.rodriguezr@sat.gob.mx</t>
  </si>
  <si>
    <t>Valerio Trujano, No. 15, P.B., Colonia Guerrero, C.P. 06300, Alcaldía Cuauhtémoc, Ciudad de México</t>
  </si>
  <si>
    <t>090150D8PB</t>
  </si>
  <si>
    <t>5558020000 Ext. 41859</t>
  </si>
  <si>
    <t>alejandro.mendoza@sat.gob.mx</t>
  </si>
  <si>
    <t>(55) 5809-0366 Ext. 50366</t>
  </si>
  <si>
    <t>alejandro.granados@sat.gob.mx</t>
  </si>
  <si>
    <t>Alejandro García Ravize Guizar</t>
  </si>
  <si>
    <t>(55) 58090211 Ext. 50211</t>
  </si>
  <si>
    <t>alejandro.garciar@sat.gob.mx</t>
  </si>
  <si>
    <t>(55) 5809-0200 Ext. 50228</t>
  </si>
  <si>
    <t>alejandro.tejeda@sat.gob.mx</t>
  </si>
  <si>
    <t>Av. Hidalgo Núm. 77, Módulo VIII, piso 1, Col. Guerrero, 06300, Alcaldía Cuauhtémoc, Ciudad de México</t>
  </si>
  <si>
    <t>(55) 58-02-00-00 Ext. 48619</t>
  </si>
  <si>
    <t>alejandra.marinv@sat.gob.mx</t>
  </si>
  <si>
    <t>alejandra.torres@sat.gob.mx</t>
  </si>
  <si>
    <t>(686) 5 64 10 05</t>
  </si>
  <si>
    <t>(444) 8261239 Ext. 61239</t>
  </si>
  <si>
    <t>alejandra.escobedo@sat.gob.mx</t>
  </si>
  <si>
    <t>Av. Bonampak, Mza. 1, Lotes 4 y 5, Centro Comercial y de Negocios “Vivendi Américas”, Tercer Piso, Smza 8, Esq. con Av. Nichupté, C.P. 77504, Cancún, Quintana Roo.</t>
  </si>
  <si>
    <t>998 1930400 ext. 59502</t>
  </si>
  <si>
    <t>55 5802 00 00  ext49374</t>
  </si>
  <si>
    <t>alberto.perezr@dat.gob.mx</t>
  </si>
  <si>
    <t>Carretera a Puente Internacional Cd. Camargo-Río Grande Km.6 S/N, C.P. 88440, Ciudad Camargo, Tamaulipas</t>
  </si>
  <si>
    <t>(89) 1974-3566 Ext. 73566</t>
  </si>
  <si>
    <t>alberto.rodriguez@sat.gob.mx</t>
  </si>
  <si>
    <t>Archivo de Trámite de la Administración Desconcentrada de Auditoría Fiscal de  Veracruz 1 Devoluciones y compensaciones</t>
  </si>
  <si>
    <t>2288417100 ext. 652015</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</si>
  <si>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</si>
  <si>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</si>
  <si>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</si>
  <si>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</si>
  <si>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 xml:space="preserve">Archivo de Trámite de la Administración Desconcentrada de Recaudación de Puebla 1 Puebla </t>
  </si>
  <si>
    <t>Boulevard Héroes del 5 de mayo, número 3704, Colonia Anzurez, C.P. 72530 en Puebla-puebla.</t>
  </si>
  <si>
    <t>2 11 71 32</t>
  </si>
  <si>
    <t>Paseo del Conquistador, número 228, Sotano 2, Colonia Maravillas, C.P. 62230 en Cuernavaca-Morelos</t>
  </si>
  <si>
    <t>17007062SO</t>
  </si>
  <si>
    <t>777 329 29 24</t>
  </si>
  <si>
    <t>Av. Paseo de la Reforma núm. 10, Torre Caballito, Piso 27, Col. Tabacalera, C.P. 06030, Alcaldía Cuauhtémoc, Ciudad de México</t>
  </si>
  <si>
    <t>aide.belmont@sat.gob.mx</t>
  </si>
  <si>
    <t>(664) 624-23-00 ext. 71930</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</si>
  <si>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</si>
  <si>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</si>
  <si>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81 44 78 00 Ext. 78684</t>
  </si>
  <si>
    <t>adrian.gamez@sat.gob.mx</t>
  </si>
  <si>
    <t>(229) 989-77-02 Ext.60263</t>
  </si>
  <si>
    <t>(444) 826-12-36 Ext. 61236</t>
  </si>
  <si>
    <t>Independencia Nos. 1202 y 1220, esq. Melchor Ocampo, Col. Centro, C.P. 78000, San Luis Potosí, S.L.P.</t>
  </si>
  <si>
    <t>4448261236 Ext. 61236</t>
  </si>
  <si>
    <t>(612) 123-76-00 Ext. 77625</t>
  </si>
  <si>
    <t>abraham.plata@sat.gob.mx</t>
  </si>
  <si>
    <t>Paseo de la Niña, no. 150, P.B., Fraccionamiento Las Américas, C.P. 94298, Bocal del Río, Veracruz.</t>
  </si>
  <si>
    <t>(998) 193-04-33</t>
  </si>
  <si>
    <t>abraham.moreno@sat.gob.mx</t>
  </si>
  <si>
    <t xml:space="preserve">Bonampak esquina Nichupté, Súpermanzana 8, manzana 1, Lotes 4 y 5, 3er. Piso, Centro comercial y de Negocios, Plaza Vivendi-Américas, Colonia Centro, C.P. 77504, Cancún Q. Roo  </t>
  </si>
  <si>
    <t>(921) 211-26-04</t>
  </si>
  <si>
    <t>Venustiano Carranza No. 107 Sur, Esq. Miguel Alemán, Col. Centro, C.P. 82000, Col. Centro, Mazatlán, Sinaloa</t>
  </si>
  <si>
    <t>(66) 9915-6531 EXT. 76531</t>
  </si>
  <si>
    <t>abel.vazquez@sat.gob.mx</t>
  </si>
  <si>
    <t>(66) 2259-7007 Ext. 77007</t>
  </si>
  <si>
    <t>abel.sillas@sat.gob.mx</t>
  </si>
  <si>
    <t>Aarón Morales Pérez</t>
  </si>
  <si>
    <t>(55) 58-02-01-13</t>
  </si>
  <si>
    <t>aaron.moralesp@sat.gob.mx</t>
  </si>
  <si>
    <t xml:space="preserve"> </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</si>
  <si>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</si>
  <si>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</si>
  <si>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</si>
  <si>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</si>
  <si>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</si>
  <si>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</si>
  <si>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</si>
  <si>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</si>
  <si>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</si>
  <si>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</si>
  <si>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</si>
  <si>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</si>
  <si>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</si>
  <si>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</si>
  <si>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</si>
  <si>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</si>
  <si>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</si>
  <si>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</si>
  <si>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</si>
  <si>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</si>
  <si>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</si>
  <si>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</si>
  <si>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</si>
  <si>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</si>
  <si>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</si>
  <si>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</si>
  <si>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</si>
  <si>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</si>
  <si>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</si>
  <si>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</si>
  <si>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</si>
  <si>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</si>
  <si>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</si>
  <si>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</si>
  <si>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</si>
  <si>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</si>
  <si>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</si>
  <si>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</si>
  <si>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</si>
  <si>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</si>
  <si>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</si>
  <si>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</si>
  <si>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</si>
  <si>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</si>
  <si>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</si>
  <si>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</si>
  <si>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</si>
  <si>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</si>
  <si>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</si>
  <si>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</si>
  <si>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</si>
  <si>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</si>
  <si>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</si>
  <si>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</si>
  <si>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</si>
  <si>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</si>
  <si>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</si>
  <si>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</si>
  <si>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</si>
  <si>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</si>
  <si>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</si>
  <si>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</si>
  <si>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</si>
  <si>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</si>
  <si>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</si>
  <si>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</si>
  <si>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</si>
  <si>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</si>
  <si>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</si>
  <si>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</si>
  <si>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</si>
  <si>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</si>
  <si>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</si>
  <si>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</si>
  <si>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</si>
  <si>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</si>
  <si>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</si>
  <si>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</si>
  <si>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</si>
  <si>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</si>
  <si>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</si>
  <si>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</si>
  <si>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</si>
  <si>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</si>
  <si>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</si>
  <si>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</si>
  <si>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</si>
  <si>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</si>
  <si>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</si>
  <si>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</si>
  <si>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</si>
  <si>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</si>
  <si>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</si>
  <si>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</si>
  <si>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</si>
  <si>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</si>
  <si>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</si>
  <si>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</si>
  <si>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</si>
  <si>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</si>
  <si>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</si>
  <si>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</si>
  <si>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</si>
  <si>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</si>
  <si>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</si>
  <si>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</si>
  <si>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</si>
  <si>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</si>
  <si>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</si>
  <si>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</si>
  <si>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</si>
  <si>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</si>
  <si>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</si>
  <si>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</si>
  <si>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</si>
  <si>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</si>
  <si>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</si>
  <si>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</si>
  <si>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</si>
  <si>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</si>
  <si>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</si>
  <si>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</si>
  <si>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</si>
  <si>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</si>
  <si>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</si>
  <si>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</si>
  <si>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</si>
  <si>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</si>
  <si>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</si>
  <si>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</si>
  <si>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</si>
  <si>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</si>
  <si>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</si>
  <si>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</si>
  <si>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</si>
  <si>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</si>
  <si>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</si>
  <si>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</si>
  <si>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</si>
  <si>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</si>
  <si>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</si>
  <si>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</si>
  <si>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</si>
  <si>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</si>
  <si>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</si>
  <si>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</si>
  <si>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</si>
  <si>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</si>
  <si>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</si>
  <si>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</si>
  <si>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</si>
  <si>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</si>
  <si>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</si>
  <si>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</si>
  <si>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</si>
  <si>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</si>
  <si>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</si>
  <si>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</si>
  <si>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</si>
  <si>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</si>
  <si>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</si>
  <si>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</si>
  <si>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</si>
  <si>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</si>
  <si>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</si>
  <si>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</si>
  <si>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</si>
  <si>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</si>
  <si>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</si>
  <si>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</si>
  <si>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</si>
  <si>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</si>
  <si>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</si>
  <si>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</si>
  <si>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</si>
  <si>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</si>
  <si>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</si>
  <si>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</si>
  <si>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</si>
  <si>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</si>
  <si>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</si>
  <si>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</si>
  <si>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</si>
  <si>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</si>
  <si>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</si>
  <si>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</si>
  <si>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</si>
  <si>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</si>
  <si>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</si>
  <si>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</si>
  <si>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</si>
  <si>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</si>
  <si>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</si>
  <si>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</si>
  <si>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</si>
  <si>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</si>
  <si>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</si>
  <si>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</si>
  <si>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</si>
  <si>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</si>
  <si>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</si>
  <si>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</si>
  <si>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</si>
  <si>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</si>
  <si>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</si>
  <si>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</si>
  <si>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</si>
  <si>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</si>
  <si>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</si>
  <si>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</si>
  <si>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</si>
  <si>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</si>
  <si>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</si>
  <si>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</si>
  <si>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</si>
  <si>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</si>
  <si>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</si>
  <si>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</si>
  <si>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</si>
  <si>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</si>
  <si>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</si>
  <si>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</si>
  <si>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</si>
  <si>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</si>
  <si>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</si>
  <si>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</si>
  <si>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</si>
  <si>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</si>
  <si>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</si>
  <si>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</si>
  <si>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</si>
  <si>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</si>
  <si>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</si>
  <si>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</si>
  <si>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</si>
  <si>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</si>
  <si>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</si>
  <si>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</si>
  <si>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</si>
  <si>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</si>
  <si>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</si>
  <si>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</si>
  <si>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</si>
  <si>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</si>
  <si>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</si>
  <si>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</si>
  <si>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</si>
  <si>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</si>
  <si>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</si>
  <si>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</si>
  <si>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</si>
  <si>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</si>
  <si>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</si>
  <si>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</si>
  <si>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</si>
  <si>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</si>
  <si>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</si>
  <si>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</si>
  <si>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</si>
  <si>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</si>
  <si>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</si>
  <si>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</si>
  <si>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</si>
  <si>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</si>
  <si>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</si>
  <si>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</si>
  <si>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</si>
  <si>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</si>
  <si>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</si>
  <si>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</si>
  <si>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</si>
  <si>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</si>
  <si>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</si>
  <si>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</si>
  <si>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</si>
  <si>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</si>
  <si>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</si>
  <si>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</si>
  <si>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</si>
  <si>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</si>
  <si>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</si>
  <si>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</si>
  <si>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</si>
  <si>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</si>
  <si>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</si>
  <si>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</si>
  <si>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</si>
  <si>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</si>
  <si>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</si>
  <si>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</si>
  <si>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</si>
  <si>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</si>
  <si>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</si>
  <si>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</si>
  <si>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</si>
  <si>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</si>
  <si>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</si>
  <si>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</si>
  <si>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</si>
  <si>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</si>
  <si>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</si>
  <si>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</si>
  <si>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</si>
  <si>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</si>
  <si>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</si>
  <si>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</si>
  <si>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</si>
  <si>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</si>
  <si>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</si>
  <si>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</si>
  <si>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</si>
  <si>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</si>
  <si>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</si>
  <si>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</si>
  <si>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</si>
  <si>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</si>
  <si>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</si>
  <si>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</si>
  <si>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</si>
  <si>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</si>
  <si>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</si>
  <si>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</si>
  <si>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</si>
  <si>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</si>
  <si>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</si>
  <si>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</si>
  <si>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</si>
  <si>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</si>
  <si>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</si>
  <si>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</si>
  <si>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</si>
  <si>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</si>
  <si>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</si>
  <si>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</si>
  <si>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</si>
  <si>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</si>
  <si>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</si>
  <si>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</si>
  <si>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</si>
  <si>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</si>
  <si>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</si>
  <si>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</si>
  <si>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</si>
  <si>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</si>
  <si>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</si>
  <si>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</si>
  <si>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</si>
  <si>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</si>
  <si>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</si>
  <si>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</si>
  <si>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</si>
  <si>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</si>
  <si>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</si>
  <si>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</si>
  <si>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</si>
  <si>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</si>
  <si>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</si>
  <si>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</si>
  <si>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</si>
  <si>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</si>
  <si>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</si>
  <si>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</si>
  <si>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</si>
  <si>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</si>
  <si>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</si>
  <si>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</si>
  <si>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</si>
  <si>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</si>
  <si>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</si>
  <si>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</si>
  <si>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</si>
  <si>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</si>
  <si>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</si>
  <si>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</si>
  <si>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</si>
  <si>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</si>
  <si>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</si>
  <si>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</si>
  <si>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</si>
  <si>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</si>
  <si>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</si>
  <si>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</si>
  <si>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</si>
  <si>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</si>
  <si>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</si>
  <si>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</si>
  <si>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</si>
  <si>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</si>
  <si>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</si>
  <si>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</si>
  <si>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</si>
  <si>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</si>
  <si>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</si>
  <si>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</si>
  <si>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</si>
  <si>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</si>
  <si>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</si>
  <si>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</si>
  <si>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</si>
  <si>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</si>
  <si>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</si>
  <si>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</si>
  <si>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</si>
  <si>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</si>
  <si>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</si>
  <si>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</si>
  <si>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</si>
  <si>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</si>
  <si>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</si>
  <si>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</si>
  <si>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</si>
  <si>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</si>
  <si>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</si>
  <si>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</si>
  <si>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</si>
  <si>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</si>
  <si>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</si>
  <si>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</si>
  <si>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</si>
  <si>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</si>
  <si>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</si>
  <si>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</si>
  <si>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</si>
  <si>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</si>
  <si>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</si>
  <si>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</si>
  <si>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</si>
  <si>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</si>
  <si>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</si>
  <si>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</si>
  <si>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</si>
  <si>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</si>
  <si>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</si>
  <si>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</si>
  <si>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</si>
  <si>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</si>
  <si>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</si>
  <si>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</si>
  <si>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</si>
  <si>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</si>
  <si>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</si>
  <si>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</si>
  <si>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</si>
  <si>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</si>
  <si>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</si>
  <si>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</si>
  <si>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</si>
  <si>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</si>
  <si>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</si>
  <si>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</si>
  <si>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</si>
  <si>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</si>
  <si>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</si>
  <si>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</si>
  <si>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</si>
  <si>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</si>
  <si>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</si>
  <si>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</si>
  <si>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</si>
  <si>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</si>
  <si>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</si>
  <si>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</si>
  <si>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</si>
  <si>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</si>
  <si>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</si>
  <si>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</si>
  <si>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</si>
  <si>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</si>
  <si>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</si>
  <si>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</si>
  <si>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</si>
  <si>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</si>
  <si>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</si>
  <si>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</si>
  <si>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</si>
  <si>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</si>
  <si>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</si>
  <si>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</si>
  <si>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</si>
  <si>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</si>
  <si>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</si>
  <si>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</si>
  <si>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</si>
  <si>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</si>
  <si>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</si>
  <si>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</si>
  <si>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Subadministradora de Apoyo Desconcentrado de CTI</t>
  </si>
  <si>
    <t>Enlace de Apoyo Desconcentrado de CTI</t>
  </si>
  <si>
    <t>Lilian Sánchez Carrión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</si>
</sst>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6" fillId="0" borderId="4" xfId="0" applyFont="1" applyBorder="1"/>
    <xf numFmtId="0" fontId="6" fillId="0" borderId="4" xfId="0" applyFont="1" applyBorder="1" applyAlignment="1">
      <alignment vertical="center"/>
    </xf>
    <xf numFmtId="0" fontId="7" fillId="0" borderId="0" xfId="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49" fontId="11" fillId="0" borderId="3" xfId="1" applyNumberFormat="1"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4" xfId="0" applyFont="1" applyFill="1" applyBorder="1" applyAlignment="1" applyProtection="1">
      <alignment horizontal="center" vertical="center"/>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240196</xdr:colOff>
      <xdr:row>4</xdr:row>
      <xdr:rowOff>24848</xdr:rowOff>
    </xdr:to>
    <xdr:pic>
      <xdr:nvPicPr>
        <xdr:cNvPr id="4" name="Imagen 3">
          <a:extLst>
            <a:ext uri="{FF2B5EF4-FFF2-40B4-BE49-F238E27FC236}">
              <a16:creationId xmlns:a16="http://schemas.microsoft.com/office/drawing/2014/main" id="{28566C21-B497-49AF-99C5-DE4C6D06F5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807804" cy="7620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jignacio.per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margarita.solano@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orge.garcia@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jorge.garcia@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ia.guadarram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rosa.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irma.gonzalez@sat.gob.mx" TargetMode="External"/><Relationship Id="rId259" Type="http://schemas.openxmlformats.org/officeDocument/2006/relationships/hyperlink" Target="mailto:beatriz.molina@sat.gob.mx" TargetMode="External"/><Relationship Id="rId424" Type="http://schemas.openxmlformats.org/officeDocument/2006/relationships/hyperlink" Target="mailto:roberto.tovar@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nancy.alvarado@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antonio.arizpe@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alma.vidrio@sat.gob.mx" TargetMode="External"/><Relationship Id="rId404" Type="http://schemas.openxmlformats.org/officeDocument/2006/relationships/hyperlink" Target="mailto:manuel.quintero@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librada.talavera@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erika.velazque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alejandro.granados@sat.gob.mx" TargetMode="External"/><Relationship Id="rId426" Type="http://schemas.openxmlformats.org/officeDocument/2006/relationships/hyperlink" Target="mailto:tania.rubioz@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manuel.quintero@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ndres.carrillo@sat.gob.mx" TargetMode="External"/><Relationship Id="rId406" Type="http://schemas.openxmlformats.org/officeDocument/2006/relationships/hyperlink" Target="mailto:julio.castillor@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ndres.dautt@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rodolfo.gonzal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sol.diazc@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lvador.ledesma.m@sat.gob.mx" TargetMode="External"/><Relationship Id="rId428" Type="http://schemas.openxmlformats.org/officeDocument/2006/relationships/hyperlink" Target="mailto:abraham.moreno@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wendy.azuetav@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rafael.salasm@sat.gox.mx" TargetMode="External"/><Relationship Id="rId394" Type="http://schemas.openxmlformats.org/officeDocument/2006/relationships/hyperlink" Target="mailto:cesar.silva@sat.gob.mx" TargetMode="External"/><Relationship Id="rId408" Type="http://schemas.openxmlformats.org/officeDocument/2006/relationships/hyperlink" Target="mailto:laura.mena@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anibal.peralta@sat.gob.mx" TargetMode="External"/><Relationship Id="rId384" Type="http://schemas.openxmlformats.org/officeDocument/2006/relationships/hyperlink" Target="mailto:julio.castillor@sat.gob.mx" TargetMode="External"/><Relationship Id="rId419" Type="http://schemas.openxmlformats.org/officeDocument/2006/relationships/hyperlink" Target="mailto:martha.banda@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gabriela.escalante@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alondra.lunag@sat.gob.mx" TargetMode="External"/><Relationship Id="rId374" Type="http://schemas.openxmlformats.org/officeDocument/2006/relationships/hyperlink" Target="mailto:maria.reynagau@sat.gob.mx" TargetMode="External"/><Relationship Id="rId395" Type="http://schemas.openxmlformats.org/officeDocument/2006/relationships/hyperlink" Target="mailto:daniel.guido@sat.gob.mx" TargetMode="External"/><Relationship Id="rId409" Type="http://schemas.openxmlformats.org/officeDocument/2006/relationships/hyperlink" Target="mailto:lorenzo.gorostiz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iguel.banuelos@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tania.gomez@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hugo.medina@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manuel.tejeda@dssat.sat.gob.mx" TargetMode="External"/><Relationship Id="rId431" Type="http://schemas.openxmlformats.org/officeDocument/2006/relationships/printerSettings" Target="../printerSettings/printerSettings5.bin"/><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miriam.luna@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salvador.valdez@sat.gob.mx" TargetMode="External"/><Relationship Id="rId396" Type="http://schemas.openxmlformats.org/officeDocument/2006/relationships/hyperlink" Target="mailto:gilberta.cruz@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jesus.espinosal@sat.gob.mx" TargetMode="External"/><Relationship Id="rId421" Type="http://schemas.openxmlformats.org/officeDocument/2006/relationships/hyperlink" Target="mailto:nalleli.contrera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lejandro.tejeda@sat.gob.mx" TargetMode="External"/><Relationship Id="rId386" Type="http://schemas.openxmlformats.org/officeDocument/2006/relationships/hyperlink" Target="mailto:jesus.espinozal@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reyes@sat.gob.mx" TargetMode="External"/><Relationship Id="rId432" Type="http://schemas.openxmlformats.org/officeDocument/2006/relationships/drawing" Target="../drawings/drawing4.xm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yasmin.avilas@sat.gob.mx" TargetMode="External"/><Relationship Id="rId376" Type="http://schemas.openxmlformats.org/officeDocument/2006/relationships/hyperlink" Target="mailto:isaac.garcia@sat.gob.mx" TargetMode="External"/><Relationship Id="rId397" Type="http://schemas.openxmlformats.org/officeDocument/2006/relationships/hyperlink" Target="mailto:hector.salinas@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vazquez@sat.gob.mx" TargetMode="External"/><Relationship Id="rId422" Type="http://schemas.openxmlformats.org/officeDocument/2006/relationships/hyperlink" Target="mailto:pedro.soancatl@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daniel.guido@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rco.correa@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ignacio.trujillo@sat.gob.mx" TargetMode="External"/><Relationship Id="rId398" Type="http://schemas.openxmlformats.org/officeDocument/2006/relationships/hyperlink" Target="mailto:hugo.medina@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reyes.ornel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oscar.pallares@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david.olvera@sat.gob.mx" TargetMode="External"/><Relationship Id="rId403" Type="http://schemas.openxmlformats.org/officeDocument/2006/relationships/hyperlink" Target="mailto:juan.vill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humberto.guzman@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julia.sanchez@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nielsen.rodriguez@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luis.ruiz@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cio.mijangosd@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homero.merin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rturo.rodriguezb@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onso.castaneda@sat.gob.mx" TargetMode="External"/><Relationship Id="rId405" Type="http://schemas.openxmlformats.org/officeDocument/2006/relationships/hyperlink" Target="mailto:julio.caamal@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marco.aban@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maria.castillejos@sat.gob.mx" TargetMode="External"/><Relationship Id="rId416" Type="http://schemas.openxmlformats.org/officeDocument/2006/relationships/hyperlink" Target="mailto:maricela.jarquin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saul.cardozar@sat.gob.mx" TargetMode="External"/><Relationship Id="rId427" Type="http://schemas.openxmlformats.org/officeDocument/2006/relationships/hyperlink" Target="mailto:yolanda.torres@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lonso.castaneda@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ia.teutla@sat.gob.mx" TargetMode="External"/><Relationship Id="rId393" Type="http://schemas.openxmlformats.org/officeDocument/2006/relationships/hyperlink" Target="mailto:benjamin.jimenezs@sat.gob.mx" TargetMode="External"/><Relationship Id="rId407" Type="http://schemas.openxmlformats.org/officeDocument/2006/relationships/hyperlink" Target="mailto:karla.perez@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sergio.romero@sat.gob.mx" TargetMode="External"/><Relationship Id="rId418" Type="http://schemas.openxmlformats.org/officeDocument/2006/relationships/hyperlink" Target="mailto:martha.sanchez@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luis.caballero.e@sat.gob.mx" TargetMode="External"/><Relationship Id="rId429" Type="http://schemas.openxmlformats.org/officeDocument/2006/relationships/hyperlink" Target="mailto:alberto.chamorro@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112" zoomScaleNormal="40" zoomScaleSheetLayoutView="112" workbookViewId="0">
      <selection activeCell="AJ26" sqref="AJ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0"/>
      <c r="B1" s="140"/>
      <c r="C1" s="140"/>
      <c r="D1" s="140"/>
      <c r="E1" s="140"/>
      <c r="F1" s="140"/>
      <c r="G1" s="140"/>
      <c r="H1" s="140"/>
      <c r="I1" s="140"/>
      <c r="J1" s="140"/>
      <c r="K1" s="140"/>
      <c r="L1" s="140"/>
      <c r="M1" s="140"/>
      <c r="N1" s="140"/>
      <c r="O1" s="140"/>
      <c r="P1" s="140"/>
      <c r="Q1" s="140"/>
      <c r="R1" s="140"/>
      <c r="S1" s="140"/>
      <c r="T1" s="140"/>
      <c r="U1" s="140"/>
      <c r="V1" s="140"/>
      <c r="W1" s="140"/>
      <c r="X1" s="140"/>
      <c r="Y1" s="63"/>
      <c r="Z1" s="63"/>
      <c r="AA1" s="140"/>
      <c r="AB1" s="140"/>
      <c r="AC1" s="140"/>
      <c r="AD1" s="140"/>
      <c r="AE1" s="140"/>
      <c r="AF1" s="140"/>
      <c r="AG1" s="235"/>
      <c r="AH1" s="235"/>
      <c r="AI1" s="235"/>
      <c r="AJ1" s="235"/>
      <c r="AK1" s="235"/>
      <c r="AL1" s="235"/>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row>
    <row r="2" spans="1:99" ht="16.5"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63"/>
      <c r="Z2" s="63"/>
      <c r="AA2" s="141"/>
      <c r="AB2" s="141"/>
      <c r="AC2" s="141"/>
      <c r="AD2" s="141"/>
      <c r="AE2" s="141"/>
      <c r="AF2" s="141"/>
      <c r="AG2" s="236"/>
      <c r="AH2" s="236"/>
      <c r="AI2" s="236"/>
      <c r="AJ2" s="236"/>
      <c r="AK2" s="236"/>
      <c r="AL2" s="236"/>
      <c r="AM2" s="63"/>
      <c r="AN2" s="63"/>
      <c r="AO2" s="63"/>
      <c r="AP2" s="63"/>
      <c r="AQ2" s="63"/>
      <c r="AR2" s="63"/>
      <c r="AS2" s="63"/>
      <c r="AT2" s="63"/>
      <c r="AU2" s="63"/>
      <c r="AV2" s="63"/>
      <c r="AW2" s="63"/>
      <c r="AX2" s="59" t="s">
        <v>0</v>
      </c>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c r="CA2" s="63"/>
      <c r="CB2" s="63"/>
      <c r="CC2" s="63"/>
      <c r="CD2" s="63"/>
      <c r="CE2" s="63"/>
      <c r="CF2" s="254"/>
      <c r="CG2" s="254"/>
      <c r="CH2" s="254"/>
      <c r="CI2" s="254"/>
      <c r="CJ2" s="254"/>
      <c r="CK2" s="63"/>
      <c r="CL2" s="63"/>
      <c r="CM2" s="63"/>
      <c r="CN2" s="63"/>
      <c r="CO2" s="63"/>
    </row>
    <row r="3" spans="1:99" x14ac:dyDescent="0.25">
      <c r="A3" s="63"/>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142"/>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255"/>
      <c r="CG3" s="255"/>
      <c r="CH3" s="255"/>
      <c r="CI3" s="255"/>
      <c r="CJ3" s="255"/>
      <c r="CK3" s="63"/>
      <c r="CL3" s="63"/>
      <c r="CM3" s="63"/>
      <c r="CN3" s="63"/>
      <c r="CO3" s="63"/>
    </row>
    <row r="4" spans="1:99" x14ac:dyDescent="0.25">
      <c r="A4" s="63"/>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63"/>
      <c r="CK4" s="63"/>
      <c r="CL4" s="63"/>
      <c r="CM4" s="63"/>
      <c r="CN4" s="63"/>
      <c r="CO4" s="63"/>
    </row>
    <row r="5" spans="1:99" ht="15.75" customHeight="1" x14ac:dyDescent="0.35">
      <c r="A5" s="59" t="s">
        <v>1</v>
      </c>
      <c r="B5" s="59"/>
      <c r="C5" s="59"/>
      <c r="D5" s="59"/>
      <c r="E5" s="59"/>
      <c r="F5" s="59"/>
      <c r="G5" s="59"/>
      <c r="H5" s="59"/>
      <c r="I5" s="59" t="s">
        <v>2</v>
      </c>
      <c r="J5" s="59"/>
      <c r="K5" s="59"/>
      <c r="L5" s="59"/>
      <c r="M5" s="59"/>
      <c r="N5" s="59"/>
      <c r="O5" s="59"/>
      <c r="P5" s="59"/>
      <c r="Q5" s="59"/>
      <c r="R5" s="59"/>
      <c r="S5" s="59"/>
      <c r="T5" s="59"/>
      <c r="U5" s="59"/>
      <c r="V5" s="59"/>
      <c r="W5" s="59"/>
      <c r="X5" s="59"/>
      <c r="Y5" s="59"/>
      <c r="Z5" s="59"/>
      <c r="AA5" s="59"/>
      <c r="AB5" s="59"/>
      <c r="AC5" s="143"/>
      <c r="AD5" s="143"/>
      <c r="AE5" s="143"/>
      <c r="AF5" s="143"/>
      <c r="AG5" s="143"/>
      <c r="AH5" s="143"/>
      <c r="AI5" s="143"/>
      <c r="AJ5" s="143"/>
      <c r="AK5" s="143"/>
      <c r="AL5" s="143"/>
      <c r="AM5" s="143"/>
      <c r="AN5" s="143"/>
      <c r="AO5" s="143"/>
      <c r="AP5" s="143"/>
      <c r="AQ5" s="143"/>
      <c r="AR5" s="60"/>
      <c r="AS5" s="60"/>
      <c r="AT5" s="60"/>
      <c r="AU5" s="60"/>
      <c r="AV5" s="60"/>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60"/>
      <c r="BZ5" s="60"/>
      <c r="CA5" s="60"/>
      <c r="CB5" s="60"/>
      <c r="CC5" s="60"/>
      <c r="CD5" s="60"/>
      <c r="CE5" s="59"/>
      <c r="CF5" s="143"/>
      <c r="CG5" s="143"/>
      <c r="CH5" s="143"/>
      <c r="CI5" s="143"/>
      <c r="CJ5" s="60"/>
      <c r="CK5" s="60"/>
      <c r="CL5" s="60"/>
      <c r="CM5" s="60"/>
      <c r="CN5" s="60"/>
      <c r="CO5" s="60"/>
    </row>
    <row r="6" spans="1:99" ht="25.5" customHeight="1" x14ac:dyDescent="0.25">
      <c r="A6" s="213" t="s">
        <v>3</v>
      </c>
      <c r="B6" s="214"/>
      <c r="C6" s="214"/>
      <c r="D6" s="214"/>
      <c r="E6" s="214"/>
      <c r="F6" s="214"/>
      <c r="G6" s="214"/>
      <c r="H6" s="57"/>
      <c r="I6" s="204" t="s">
        <v>4</v>
      </c>
      <c r="J6" s="205"/>
      <c r="K6" s="205"/>
      <c r="L6" s="205"/>
      <c r="M6" s="205"/>
      <c r="N6" s="206"/>
      <c r="O6" s="223" t="s">
        <v>5</v>
      </c>
      <c r="P6" s="223"/>
      <c r="Q6" s="223"/>
      <c r="R6" s="223"/>
      <c r="S6" s="223"/>
      <c r="T6" s="204" t="s">
        <v>6</v>
      </c>
      <c r="U6" s="205"/>
      <c r="V6" s="205"/>
      <c r="W6" s="205"/>
      <c r="X6" s="205"/>
      <c r="Y6" s="205"/>
      <c r="Z6" s="205"/>
      <c r="AA6" s="205"/>
      <c r="AB6" s="205"/>
      <c r="AC6" s="205"/>
      <c r="AD6" s="205"/>
      <c r="AE6" s="205"/>
      <c r="AF6" s="205"/>
      <c r="AG6" s="205"/>
      <c r="AH6" s="205"/>
      <c r="AI6" s="205"/>
      <c r="AJ6" s="205"/>
      <c r="AK6" s="205"/>
      <c r="AL6" s="205"/>
      <c r="AM6" s="205"/>
      <c r="AN6" s="204" t="s">
        <v>7</v>
      </c>
      <c r="AO6" s="205"/>
      <c r="AP6" s="205"/>
      <c r="AQ6" s="205"/>
      <c r="AR6" s="205"/>
      <c r="AS6" s="205"/>
      <c r="AT6" s="205"/>
      <c r="AU6" s="205"/>
      <c r="AV6" s="205"/>
      <c r="AW6" s="205"/>
      <c r="AX6" s="205"/>
      <c r="AY6" s="205"/>
      <c r="AZ6" s="205"/>
      <c r="BA6" s="205"/>
      <c r="BB6" s="205"/>
      <c r="BC6" s="205"/>
      <c r="BD6" s="205"/>
      <c r="BE6" s="205"/>
      <c r="BF6" s="205"/>
      <c r="BG6" s="206"/>
      <c r="BH6" s="144"/>
      <c r="BI6" s="49"/>
      <c r="BJ6" s="49"/>
      <c r="BK6" s="49"/>
      <c r="BL6" s="49"/>
      <c r="BM6" s="49"/>
      <c r="BN6" s="49"/>
      <c r="BO6" s="49"/>
      <c r="BP6" s="49"/>
      <c r="BQ6" s="49"/>
      <c r="BR6" s="49"/>
      <c r="BS6" s="6"/>
      <c r="BT6" s="49"/>
      <c r="BU6" s="49"/>
      <c r="BV6" s="49"/>
      <c r="BW6" s="49"/>
      <c r="BX6" s="49"/>
      <c r="BY6" s="6"/>
      <c r="BZ6" s="6"/>
      <c r="CA6" s="6"/>
      <c r="CB6" s="6"/>
      <c r="CC6" s="6"/>
      <c r="CD6" s="6"/>
    </row>
    <row r="7" spans="1:99" ht="30" customHeight="1" x14ac:dyDescent="0.25">
      <c r="A7" s="215" t="s">
        <v>8</v>
      </c>
      <c r="B7" s="216"/>
      <c r="C7" s="216"/>
      <c r="D7" s="216"/>
      <c r="E7" s="216"/>
      <c r="F7" s="216"/>
      <c r="G7" s="217"/>
      <c r="H7" s="58"/>
      <c r="I7" s="210" t="s">
        <v>9</v>
      </c>
      <c r="J7" s="211"/>
      <c r="K7" s="211"/>
      <c r="L7" s="211"/>
      <c r="M7" s="211"/>
      <c r="N7" s="212"/>
      <c r="O7" s="224" t="s">
        <v>10</v>
      </c>
      <c r="P7" s="224"/>
      <c r="Q7" s="224"/>
      <c r="R7" s="224"/>
      <c r="S7" s="224"/>
      <c r="T7" s="210" t="str">
        <f>VLOOKUP(O7,Clave!D8:F660,2,0)</f>
        <v>Subadministración de Apoyo Desconcentrado de Comunicaciones y Tecnologías de la Información de Veracruz 4 Coatzacoalcos</v>
      </c>
      <c r="U7" s="211"/>
      <c r="V7" s="211"/>
      <c r="W7" s="211"/>
      <c r="X7" s="211"/>
      <c r="Y7" s="211"/>
      <c r="Z7" s="211"/>
      <c r="AA7" s="211"/>
      <c r="AB7" s="211"/>
      <c r="AC7" s="211"/>
      <c r="AD7" s="211"/>
      <c r="AE7" s="211"/>
      <c r="AF7" s="211"/>
      <c r="AG7" s="211"/>
      <c r="AH7" s="211"/>
      <c r="AI7" s="211"/>
      <c r="AJ7" s="211"/>
      <c r="AK7" s="211"/>
      <c r="AL7" s="211"/>
      <c r="AM7" s="212"/>
      <c r="AN7" s="260" t="str">
        <f>VLOOKUP(O7,Clave!D8:F661,3,0)</f>
        <v>Archivo de Trámite de la Subadministración de Apoyo Desconcentrado de Comunicaciones y Tecnologías de la Información de Veracruz 4 Coatzacoalcos</v>
      </c>
      <c r="AO7" s="261"/>
      <c r="AP7" s="261"/>
      <c r="AQ7" s="261"/>
      <c r="AR7" s="261"/>
      <c r="AS7" s="261"/>
      <c r="AT7" s="261"/>
      <c r="AU7" s="261"/>
      <c r="AV7" s="261"/>
      <c r="AW7" s="261"/>
      <c r="AX7" s="261"/>
      <c r="AY7" s="261"/>
      <c r="AZ7" s="261"/>
      <c r="BA7" s="261"/>
      <c r="BB7" s="261"/>
      <c r="BC7" s="261"/>
      <c r="BD7" s="261"/>
      <c r="BE7" s="261"/>
      <c r="BF7" s="261"/>
      <c r="BG7" s="262"/>
      <c r="BH7" s="67"/>
      <c r="BI7" s="67"/>
      <c r="BJ7" s="67"/>
      <c r="BK7" s="67"/>
      <c r="BL7" s="67"/>
      <c r="BM7" s="67"/>
      <c r="BN7" s="67"/>
      <c r="BO7" s="67"/>
      <c r="BP7" s="67"/>
      <c r="BQ7" s="67"/>
      <c r="BR7" s="67"/>
      <c r="BS7" s="6"/>
      <c r="BT7" s="51"/>
      <c r="BU7" s="51"/>
      <c r="BV7" s="51"/>
      <c r="BW7" s="51"/>
      <c r="BX7" s="51"/>
      <c r="BY7" s="6"/>
      <c r="BZ7" s="6"/>
      <c r="CA7" s="6"/>
      <c r="CB7" s="6"/>
      <c r="CC7" s="6"/>
      <c r="CD7" s="6"/>
    </row>
    <row r="8" spans="1:99" ht="3.75" customHeight="1"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60"/>
      <c r="Z8" s="60"/>
      <c r="AA8" s="145"/>
      <c r="AB8" s="145"/>
      <c r="AC8" s="145"/>
      <c r="AD8" s="145"/>
      <c r="AE8" s="145"/>
      <c r="AF8" s="145"/>
      <c r="AG8" s="145"/>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row>
    <row r="9" spans="1:99" ht="4.5" customHeight="1" x14ac:dyDescent="0.25">
      <c r="A9" s="60"/>
      <c r="B9" s="60"/>
      <c r="C9" s="60"/>
      <c r="D9" s="60"/>
      <c r="E9" s="60"/>
      <c r="F9" s="60"/>
      <c r="G9" s="60"/>
      <c r="H9" s="60"/>
      <c r="I9" s="60"/>
      <c r="J9" s="60"/>
      <c r="K9" s="60"/>
      <c r="L9" s="60"/>
      <c r="M9" s="60"/>
      <c r="N9" s="60"/>
      <c r="O9" s="60"/>
      <c r="P9" s="60"/>
      <c r="Q9" s="60"/>
      <c r="R9" s="60"/>
      <c r="S9" s="60"/>
      <c r="T9" s="60"/>
      <c r="U9" s="60"/>
      <c r="V9" s="60"/>
      <c r="W9" s="60"/>
      <c r="X9" s="60"/>
      <c r="Y9" s="60"/>
      <c r="Z9" s="60"/>
      <c r="AA9" s="137"/>
      <c r="AB9" s="146"/>
      <c r="AC9" s="146"/>
      <c r="AD9" s="146"/>
      <c r="AE9" s="146"/>
      <c r="AF9" s="146"/>
      <c r="AG9" s="146"/>
      <c r="AH9" s="146"/>
      <c r="AI9" s="146"/>
      <c r="AJ9" s="146"/>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60"/>
      <c r="BU9" s="60"/>
      <c r="BV9" s="60"/>
      <c r="BW9" s="60"/>
      <c r="BX9" s="60"/>
      <c r="BY9" s="60"/>
      <c r="BZ9" s="60"/>
      <c r="CA9" s="60"/>
      <c r="CB9" s="60"/>
      <c r="CC9" s="60"/>
      <c r="CD9" s="60"/>
      <c r="CE9" s="60"/>
      <c r="CF9" s="60"/>
      <c r="CG9" s="60"/>
      <c r="CH9" s="60"/>
      <c r="CI9" s="60"/>
      <c r="CJ9" s="60"/>
      <c r="CK9" s="60"/>
      <c r="CL9" s="60"/>
      <c r="CM9" s="60"/>
      <c r="CN9" s="60"/>
      <c r="CO9" s="60"/>
    </row>
    <row r="10" spans="1:99" ht="14.45" customHeight="1" x14ac:dyDescent="0.25">
      <c r="A10" s="59" t="s">
        <v>11</v>
      </c>
      <c r="B10" s="59"/>
      <c r="C10" s="59"/>
      <c r="D10" s="59"/>
      <c r="E10" s="59"/>
      <c r="F10" s="59"/>
      <c r="G10" s="59"/>
      <c r="H10" s="59"/>
      <c r="I10" s="59"/>
      <c r="J10" s="59"/>
      <c r="K10" s="59"/>
      <c r="L10" s="59"/>
      <c r="M10" s="59"/>
      <c r="N10" s="59"/>
      <c r="O10" s="59"/>
      <c r="P10" s="59"/>
      <c r="Q10" s="59"/>
      <c r="R10" s="59"/>
      <c r="S10" s="59"/>
      <c r="T10" s="59"/>
      <c r="U10" s="59"/>
      <c r="V10" s="59"/>
      <c r="W10" s="59"/>
      <c r="X10" s="59"/>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256" t="s">
        <v>12</v>
      </c>
      <c r="BS10" s="256"/>
      <c r="BT10" s="256"/>
      <c r="BU10" s="256"/>
      <c r="BV10" s="256"/>
      <c r="BW10" s="256"/>
      <c r="BX10" s="256"/>
      <c r="BY10" s="256"/>
      <c r="BZ10" s="60"/>
      <c r="CA10" s="60"/>
      <c r="CB10" s="60"/>
      <c r="CC10" s="60"/>
      <c r="CD10" s="60"/>
      <c r="CE10" s="60"/>
      <c r="CF10" s="60"/>
      <c r="CG10" s="60"/>
      <c r="CH10" s="63"/>
      <c r="CI10" s="63"/>
      <c r="CJ10" s="63"/>
      <c r="CK10" s="63"/>
      <c r="CL10" s="63"/>
      <c r="CM10" s="63"/>
      <c r="CN10" s="63"/>
      <c r="CO10" s="63"/>
    </row>
    <row r="11" spans="1:99" ht="7.5" customHeight="1" x14ac:dyDescent="0.25">
      <c r="A11" s="137"/>
      <c r="B11" s="137"/>
      <c r="C11" s="137"/>
      <c r="D11" s="137"/>
      <c r="E11" s="137"/>
      <c r="F11" s="137"/>
      <c r="G11" s="137"/>
      <c r="H11" s="137"/>
      <c r="I11" s="137"/>
      <c r="J11" s="137"/>
      <c r="K11" s="137"/>
      <c r="L11" s="137"/>
      <c r="M11" s="137"/>
      <c r="N11" s="137"/>
      <c r="O11" s="137"/>
      <c r="P11" s="137"/>
      <c r="Q11" s="137"/>
      <c r="R11" s="137"/>
      <c r="S11" s="137"/>
      <c r="T11" s="137"/>
      <c r="U11" s="137"/>
      <c r="V11" s="137"/>
      <c r="W11" s="137"/>
      <c r="X11" s="137"/>
      <c r="Y11" s="60"/>
      <c r="Z11" s="60"/>
      <c r="AA11" s="137"/>
      <c r="AB11" s="137"/>
      <c r="AC11" s="137"/>
      <c r="AD11" s="137"/>
      <c r="AE11" s="137"/>
      <c r="AF11" s="137"/>
      <c r="AG11" s="137"/>
      <c r="AH11" s="137"/>
      <c r="AI11" s="137"/>
      <c r="AJ11" s="61"/>
      <c r="AK11" s="137"/>
      <c r="AL11" s="137"/>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row>
    <row r="12" spans="1:99" ht="62.25" customHeight="1" x14ac:dyDescent="0.25">
      <c r="A12" s="204" t="s">
        <v>13</v>
      </c>
      <c r="B12" s="205"/>
      <c r="C12" s="205"/>
      <c r="D12" s="205"/>
      <c r="E12" s="205"/>
      <c r="F12" s="205"/>
      <c r="G12" s="205"/>
      <c r="H12" s="205"/>
      <c r="I12" s="205"/>
      <c r="J12" s="205"/>
      <c r="K12" s="205"/>
      <c r="L12" s="206"/>
      <c r="M12" s="223" t="s">
        <v>14</v>
      </c>
      <c r="N12" s="223"/>
      <c r="O12" s="223"/>
      <c r="P12" s="223"/>
      <c r="Q12" s="223"/>
      <c r="R12" s="223"/>
      <c r="S12" s="223"/>
      <c r="T12" s="204" t="s">
        <v>15</v>
      </c>
      <c r="U12" s="205"/>
      <c r="V12" s="205"/>
      <c r="W12" s="205"/>
      <c r="X12" s="205"/>
      <c r="Y12" s="205"/>
      <c r="Z12" s="205"/>
      <c r="AA12" s="206"/>
      <c r="AB12" s="251" t="s">
        <v>16</v>
      </c>
      <c r="AC12" s="252"/>
      <c r="AD12" s="252"/>
      <c r="AE12" s="252"/>
      <c r="AF12" s="252"/>
      <c r="AG12" s="253"/>
      <c r="AH12" s="213" t="s">
        <v>17</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37"/>
      <c r="BM12" s="182" t="s">
        <v>18</v>
      </c>
      <c r="BN12" s="182"/>
      <c r="BO12" s="182"/>
      <c r="BP12" s="182"/>
      <c r="BQ12" s="182"/>
      <c r="BR12" s="263" t="s">
        <v>19</v>
      </c>
      <c r="BS12" s="264"/>
      <c r="BT12" s="264"/>
      <c r="BU12" s="264"/>
      <c r="BV12" s="265" t="s">
        <v>20</v>
      </c>
      <c r="BW12" s="266"/>
      <c r="BX12" s="266"/>
      <c r="BY12" s="267"/>
      <c r="BZ12" s="148"/>
      <c r="CA12" s="60"/>
      <c r="CB12" s="60"/>
      <c r="CC12" s="60"/>
      <c r="CD12" s="60"/>
      <c r="CE12" s="60"/>
      <c r="CF12" s="60"/>
      <c r="CG12" s="60"/>
      <c r="CH12" s="60"/>
      <c r="CI12" s="63"/>
      <c r="CJ12" s="63"/>
      <c r="CK12" s="63"/>
      <c r="CL12" s="63"/>
      <c r="CM12" s="63"/>
      <c r="CN12" s="63"/>
      <c r="CO12" s="63"/>
    </row>
    <row r="13" spans="1:99" ht="24.95" customHeight="1" x14ac:dyDescent="0.25">
      <c r="A13" s="207" t="s">
        <v>21</v>
      </c>
      <c r="B13" s="208"/>
      <c r="C13" s="208"/>
      <c r="D13" s="208"/>
      <c r="E13" s="208"/>
      <c r="F13" s="208"/>
      <c r="G13" s="208"/>
      <c r="H13" s="208"/>
      <c r="I13" s="208"/>
      <c r="J13" s="208"/>
      <c r="K13" s="208"/>
      <c r="L13" s="209"/>
      <c r="M13" s="268" t="str">
        <f>VLOOKUP(A13,'Base_Respo_Archivos de Trámite'!$A$8:$G$760,2,0)</f>
        <v>Subadministrador</v>
      </c>
      <c r="N13" s="268"/>
      <c r="O13" s="268"/>
      <c r="P13" s="268"/>
      <c r="Q13" s="268"/>
      <c r="R13" s="268"/>
      <c r="S13" s="268"/>
      <c r="T13" s="257" t="str">
        <f>VLOOKUP(A13,'Base_Respo_Archivos de Trámite'!$A$8:$G$760,7,0)</f>
        <v xml:space="preserve"> maria.arellano@sat.gob.mx</v>
      </c>
      <c r="U13" s="258"/>
      <c r="V13" s="258"/>
      <c r="W13" s="258"/>
      <c r="X13" s="258"/>
      <c r="Y13" s="258"/>
      <c r="Z13" s="258"/>
      <c r="AA13" s="259"/>
      <c r="AB13" s="257" t="str">
        <f>VLOOKUP(A13,'Base_Respo_Archivos de Trámite'!$A$8:$G$760,6,0)</f>
        <v xml:space="preserve"> 921 211 2681, ext. 62681</v>
      </c>
      <c r="AC13" s="258"/>
      <c r="AD13" s="258"/>
      <c r="AE13" s="258"/>
      <c r="AF13" s="258"/>
      <c r="AG13" s="259"/>
      <c r="AH13" s="207" t="str">
        <f>VLOOKUP(A13,'Base_Respo_Archivos de Trámite'!$A$8:$G$760,4,0)</f>
        <v>Cristóbal Colón no. 212, colonia Esfuerzo de los Hermanos del Trabajo, C.P. 96430, entre Francisco H. Santos y 7 de noviembre, Coatzacoalcos, Veracruz de Ignacio de la Llave</v>
      </c>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9"/>
      <c r="BM13" s="199">
        <f>VLOOKUP(A13,'Base_Respo_Archivos de Trámite'!$A$9:$G$760,5,0)</f>
        <v>3003901202</v>
      </c>
      <c r="BN13" s="200"/>
      <c r="BO13" s="200"/>
      <c r="BP13" s="200"/>
      <c r="BQ13" s="200"/>
      <c r="BR13" s="201">
        <v>2</v>
      </c>
      <c r="BS13" s="202"/>
      <c r="BT13" s="202"/>
      <c r="BU13" s="203"/>
      <c r="BV13" s="196">
        <v>0.02</v>
      </c>
      <c r="BW13" s="197"/>
      <c r="BX13" s="197"/>
      <c r="BY13" s="198"/>
      <c r="BZ13" s="148"/>
      <c r="CA13" s="60"/>
      <c r="CB13" s="60"/>
      <c r="CC13" s="60"/>
      <c r="CD13" s="6"/>
      <c r="CE13" s="6"/>
      <c r="CF13" s="6"/>
      <c r="CG13" s="6"/>
      <c r="CH13" s="6"/>
    </row>
    <row r="14" spans="1:99" ht="14.25" customHeight="1" x14ac:dyDescent="0.25">
      <c r="A14" s="228" t="s">
        <v>22</v>
      </c>
      <c r="B14" s="228"/>
      <c r="C14" s="228" t="s">
        <v>23</v>
      </c>
      <c r="D14" s="228"/>
      <c r="E14" s="228"/>
      <c r="F14" s="269" t="s">
        <v>24</v>
      </c>
      <c r="G14" s="269"/>
      <c r="H14" s="269"/>
      <c r="I14" s="269" t="s">
        <v>25</v>
      </c>
      <c r="J14" s="269"/>
      <c r="K14" s="269"/>
      <c r="L14" s="269" t="s">
        <v>26</v>
      </c>
      <c r="M14" s="269"/>
      <c r="N14" s="269"/>
      <c r="O14" s="269" t="s">
        <v>27</v>
      </c>
      <c r="P14" s="269"/>
      <c r="Q14" s="269"/>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49" t="s">
        <v>34</v>
      </c>
      <c r="AP14" s="149" t="s">
        <v>35</v>
      </c>
      <c r="AQ14" s="225" t="s">
        <v>36</v>
      </c>
      <c r="AR14" s="225"/>
      <c r="AS14" s="225"/>
      <c r="AT14" s="225"/>
      <c r="AU14" s="283" t="s">
        <v>37</v>
      </c>
      <c r="AV14" s="283"/>
      <c r="AW14" s="283"/>
      <c r="AX14" s="283"/>
      <c r="AY14" s="283"/>
      <c r="AZ14" s="283"/>
      <c r="BA14" s="283"/>
      <c r="BB14" s="283"/>
      <c r="BC14" s="283"/>
      <c r="BD14" s="283"/>
      <c r="BE14" s="283"/>
      <c r="BF14" s="283"/>
      <c r="BG14" s="283"/>
      <c r="BH14" s="283"/>
      <c r="BI14" s="283"/>
      <c r="BJ14" s="283"/>
      <c r="BK14" s="283"/>
      <c r="BL14" s="283"/>
      <c r="BM14" s="283"/>
      <c r="BN14" s="283"/>
      <c r="BO14" s="283"/>
      <c r="BP14" s="228" t="s">
        <v>38</v>
      </c>
      <c r="BQ14" s="228"/>
      <c r="BR14" s="228"/>
      <c r="BS14" s="228"/>
      <c r="BT14" s="195" t="s">
        <v>39</v>
      </c>
      <c r="BU14" s="195"/>
      <c r="BV14" s="195"/>
      <c r="BW14" s="195"/>
      <c r="BX14" s="195"/>
      <c r="BY14" s="195"/>
      <c r="BZ14" s="195"/>
      <c r="CA14" s="195"/>
      <c r="CB14" s="195"/>
      <c r="CC14" s="195"/>
      <c r="CD14" s="195" t="s">
        <v>40</v>
      </c>
      <c r="CE14" s="195"/>
      <c r="CF14" s="195"/>
      <c r="CG14" s="195" t="s">
        <v>40</v>
      </c>
      <c r="CH14" s="195"/>
      <c r="CI14" s="195"/>
      <c r="CJ14" s="195" t="s">
        <v>40</v>
      </c>
      <c r="CK14" s="195"/>
      <c r="CL14" s="195"/>
      <c r="CM14" s="195" t="s">
        <v>40</v>
      </c>
      <c r="CN14" s="195"/>
      <c r="CO14" s="195"/>
      <c r="CP14" s="72"/>
      <c r="CQ14" s="72"/>
      <c r="CR14" s="72"/>
      <c r="CS14" s="72"/>
      <c r="CT14" s="72"/>
      <c r="CU14" s="72"/>
    </row>
    <row r="15" spans="1:99" ht="14.45" customHeight="1" x14ac:dyDescent="0.25">
      <c r="A15" s="229" t="s">
        <v>41</v>
      </c>
      <c r="B15" s="230"/>
      <c r="C15" s="220" t="s">
        <v>42</v>
      </c>
      <c r="D15" s="220"/>
      <c r="E15" s="220"/>
      <c r="F15" s="220" t="s">
        <v>43</v>
      </c>
      <c r="G15" s="220"/>
      <c r="H15" s="220"/>
      <c r="I15" s="220" t="s">
        <v>44</v>
      </c>
      <c r="J15" s="220"/>
      <c r="K15" s="220"/>
      <c r="L15" s="220" t="s">
        <v>45</v>
      </c>
      <c r="M15" s="220"/>
      <c r="N15" s="220"/>
      <c r="O15" s="220" t="s">
        <v>46</v>
      </c>
      <c r="P15" s="220"/>
      <c r="Q15" s="220"/>
      <c r="R15" s="183" t="s">
        <v>47</v>
      </c>
      <c r="S15" s="184"/>
      <c r="T15" s="184"/>
      <c r="U15" s="184"/>
      <c r="V15" s="184"/>
      <c r="W15" s="184"/>
      <c r="X15" s="184"/>
      <c r="Y15" s="184"/>
      <c r="Z15" s="183" t="s">
        <v>48</v>
      </c>
      <c r="AA15" s="184"/>
      <c r="AB15" s="184"/>
      <c r="AC15" s="184"/>
      <c r="AD15" s="184"/>
      <c r="AE15" s="184"/>
      <c r="AF15" s="184"/>
      <c r="AG15" s="184"/>
      <c r="AH15" s="183" t="s">
        <v>49</v>
      </c>
      <c r="AI15" s="184"/>
      <c r="AJ15" s="185"/>
      <c r="AK15" s="284" t="s">
        <v>50</v>
      </c>
      <c r="AL15" s="285"/>
      <c r="AM15" s="285"/>
      <c r="AN15" s="286"/>
      <c r="AO15" s="183" t="s">
        <v>51</v>
      </c>
      <c r="AP15" s="247" t="s">
        <v>52</v>
      </c>
      <c r="AQ15" s="183" t="s">
        <v>53</v>
      </c>
      <c r="AR15" s="184"/>
      <c r="AS15" s="184"/>
      <c r="AT15" s="185"/>
      <c r="AU15" s="248" t="s">
        <v>54</v>
      </c>
      <c r="AV15" s="244" t="s">
        <v>55</v>
      </c>
      <c r="AW15" s="244"/>
      <c r="AX15" s="244"/>
      <c r="AY15" s="244"/>
      <c r="AZ15" s="230"/>
      <c r="BA15" s="183" t="s">
        <v>56</v>
      </c>
      <c r="BB15" s="184"/>
      <c r="BC15" s="185"/>
      <c r="BD15" s="186" t="s">
        <v>57</v>
      </c>
      <c r="BE15" s="187"/>
      <c r="BF15" s="187"/>
      <c r="BG15" s="187"/>
      <c r="BH15" s="187"/>
      <c r="BI15" s="187"/>
      <c r="BJ15" s="187"/>
      <c r="BK15" s="187"/>
      <c r="BL15" s="187"/>
      <c r="BM15" s="187"/>
      <c r="BN15" s="187"/>
      <c r="BO15" s="188"/>
      <c r="BP15" s="183" t="s">
        <v>58</v>
      </c>
      <c r="BQ15" s="184"/>
      <c r="BR15" s="184"/>
      <c r="BS15" s="185"/>
      <c r="BT15" s="183" t="s">
        <v>59</v>
      </c>
      <c r="BU15" s="184"/>
      <c r="BV15" s="184"/>
      <c r="BW15" s="184"/>
      <c r="BX15" s="184"/>
      <c r="BY15" s="184"/>
      <c r="BZ15" s="184"/>
      <c r="CA15" s="184"/>
      <c r="CB15" s="184"/>
      <c r="CC15" s="185"/>
      <c r="CD15" s="183" t="s">
        <v>60</v>
      </c>
      <c r="CE15" s="184"/>
      <c r="CF15" s="185"/>
      <c r="CG15" s="183" t="s">
        <v>61</v>
      </c>
      <c r="CH15" s="184"/>
      <c r="CI15" s="185"/>
      <c r="CJ15" s="183" t="s">
        <v>62</v>
      </c>
      <c r="CK15" s="184"/>
      <c r="CL15" s="185"/>
      <c r="CM15" s="183" t="s">
        <v>63</v>
      </c>
      <c r="CN15" s="184"/>
      <c r="CO15" s="185"/>
      <c r="CP15" s="138"/>
    </row>
    <row r="16" spans="1:99" ht="14.25" customHeight="1" x14ac:dyDescent="0.25">
      <c r="A16" s="231"/>
      <c r="B16" s="232"/>
      <c r="C16" s="221"/>
      <c r="D16" s="221"/>
      <c r="E16" s="221"/>
      <c r="F16" s="221"/>
      <c r="G16" s="221"/>
      <c r="H16" s="221"/>
      <c r="I16" s="221"/>
      <c r="J16" s="221"/>
      <c r="K16" s="221"/>
      <c r="L16" s="221"/>
      <c r="M16" s="221"/>
      <c r="N16" s="221"/>
      <c r="O16" s="221"/>
      <c r="P16" s="221"/>
      <c r="Q16" s="221"/>
      <c r="R16" s="189"/>
      <c r="S16" s="190"/>
      <c r="T16" s="190"/>
      <c r="U16" s="190"/>
      <c r="V16" s="190"/>
      <c r="W16" s="190"/>
      <c r="X16" s="190"/>
      <c r="Y16" s="190"/>
      <c r="Z16" s="189"/>
      <c r="AA16" s="190"/>
      <c r="AB16" s="190"/>
      <c r="AC16" s="190"/>
      <c r="AD16" s="190"/>
      <c r="AE16" s="190"/>
      <c r="AF16" s="190"/>
      <c r="AG16" s="190"/>
      <c r="AH16" s="186"/>
      <c r="AI16" s="187"/>
      <c r="AJ16" s="188"/>
      <c r="AK16" s="183" t="s">
        <v>64</v>
      </c>
      <c r="AL16" s="185"/>
      <c r="AM16" s="183" t="s">
        <v>65</v>
      </c>
      <c r="AN16" s="185"/>
      <c r="AO16" s="186"/>
      <c r="AP16" s="247"/>
      <c r="AQ16" s="186"/>
      <c r="AR16" s="187"/>
      <c r="AS16" s="187"/>
      <c r="AT16" s="188"/>
      <c r="AU16" s="249"/>
      <c r="AV16" s="245"/>
      <c r="AW16" s="245"/>
      <c r="AX16" s="245"/>
      <c r="AY16" s="245"/>
      <c r="AZ16" s="232"/>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31"/>
      <c r="B17" s="232"/>
      <c r="C17" s="221"/>
      <c r="D17" s="221"/>
      <c r="E17" s="221"/>
      <c r="F17" s="221"/>
      <c r="G17" s="221"/>
      <c r="H17" s="221"/>
      <c r="I17" s="221"/>
      <c r="J17" s="221"/>
      <c r="K17" s="221"/>
      <c r="L17" s="221"/>
      <c r="M17" s="221"/>
      <c r="N17" s="221"/>
      <c r="O17" s="221"/>
      <c r="P17" s="221"/>
      <c r="Q17" s="221"/>
      <c r="R17" s="183" t="s">
        <v>66</v>
      </c>
      <c r="S17" s="184"/>
      <c r="T17" s="184"/>
      <c r="U17" s="185"/>
      <c r="V17" s="183" t="s">
        <v>67</v>
      </c>
      <c r="W17" s="184"/>
      <c r="X17" s="184"/>
      <c r="Y17" s="184"/>
      <c r="Z17" s="183" t="s">
        <v>66</v>
      </c>
      <c r="AA17" s="184"/>
      <c r="AB17" s="184"/>
      <c r="AC17" s="185"/>
      <c r="AD17" s="183" t="s">
        <v>67</v>
      </c>
      <c r="AE17" s="184"/>
      <c r="AF17" s="184"/>
      <c r="AG17" s="184"/>
      <c r="AH17" s="186"/>
      <c r="AI17" s="187"/>
      <c r="AJ17" s="188"/>
      <c r="AK17" s="186"/>
      <c r="AL17" s="188"/>
      <c r="AM17" s="186"/>
      <c r="AN17" s="188"/>
      <c r="AO17" s="186"/>
      <c r="AP17" s="247"/>
      <c r="AQ17" s="186"/>
      <c r="AR17" s="187"/>
      <c r="AS17" s="187"/>
      <c r="AT17" s="188"/>
      <c r="AU17" s="249"/>
      <c r="AV17" s="245"/>
      <c r="AW17" s="245"/>
      <c r="AX17" s="245"/>
      <c r="AY17" s="245"/>
      <c r="AZ17" s="232"/>
      <c r="BA17" s="241" t="s">
        <v>68</v>
      </c>
      <c r="BB17" s="241" t="s">
        <v>69</v>
      </c>
      <c r="BC17" s="241" t="s">
        <v>70</v>
      </c>
      <c r="BD17" s="186"/>
      <c r="BE17" s="187"/>
      <c r="BF17" s="187"/>
      <c r="BG17" s="187"/>
      <c r="BH17" s="187"/>
      <c r="BI17" s="187"/>
      <c r="BJ17" s="187"/>
      <c r="BK17" s="187"/>
      <c r="BL17" s="187"/>
      <c r="BM17" s="187"/>
      <c r="BN17" s="187"/>
      <c r="BO17" s="188"/>
      <c r="BP17" s="238" t="s">
        <v>71</v>
      </c>
      <c r="BQ17" s="238" t="s">
        <v>72</v>
      </c>
      <c r="BR17" s="238" t="s">
        <v>73</v>
      </c>
      <c r="BS17" s="238" t="s">
        <v>74</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31"/>
      <c r="B18" s="232"/>
      <c r="C18" s="221"/>
      <c r="D18" s="221"/>
      <c r="E18" s="221"/>
      <c r="F18" s="221"/>
      <c r="G18" s="221"/>
      <c r="H18" s="221"/>
      <c r="I18" s="221"/>
      <c r="J18" s="221"/>
      <c r="K18" s="221"/>
      <c r="L18" s="221"/>
      <c r="M18" s="221"/>
      <c r="N18" s="221"/>
      <c r="O18" s="221"/>
      <c r="P18" s="221"/>
      <c r="Q18" s="221"/>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47"/>
      <c r="AQ18" s="186"/>
      <c r="AR18" s="187"/>
      <c r="AS18" s="187"/>
      <c r="AT18" s="188"/>
      <c r="AU18" s="249"/>
      <c r="AV18" s="245"/>
      <c r="AW18" s="245"/>
      <c r="AX18" s="245"/>
      <c r="AY18" s="245"/>
      <c r="AZ18" s="232"/>
      <c r="BA18" s="242"/>
      <c r="BB18" s="242"/>
      <c r="BC18" s="242"/>
      <c r="BD18" s="186"/>
      <c r="BE18" s="187"/>
      <c r="BF18" s="187"/>
      <c r="BG18" s="187"/>
      <c r="BH18" s="187"/>
      <c r="BI18" s="187"/>
      <c r="BJ18" s="187"/>
      <c r="BK18" s="187"/>
      <c r="BL18" s="187"/>
      <c r="BM18" s="187"/>
      <c r="BN18" s="187"/>
      <c r="BO18" s="188"/>
      <c r="BP18" s="239"/>
      <c r="BQ18" s="239"/>
      <c r="BR18" s="239"/>
      <c r="BS18" s="239"/>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31"/>
      <c r="B19" s="232"/>
      <c r="C19" s="221"/>
      <c r="D19" s="221"/>
      <c r="E19" s="221"/>
      <c r="F19" s="221"/>
      <c r="G19" s="221"/>
      <c r="H19" s="221"/>
      <c r="I19" s="221"/>
      <c r="J19" s="221"/>
      <c r="K19" s="221"/>
      <c r="L19" s="221"/>
      <c r="M19" s="221"/>
      <c r="N19" s="221"/>
      <c r="O19" s="221"/>
      <c r="P19" s="221"/>
      <c r="Q19" s="221"/>
      <c r="R19" s="183" t="s">
        <v>75</v>
      </c>
      <c r="S19" s="184"/>
      <c r="T19" s="184"/>
      <c r="U19" s="185"/>
      <c r="V19" s="183" t="s">
        <v>75</v>
      </c>
      <c r="W19" s="184"/>
      <c r="X19" s="184"/>
      <c r="Y19" s="185"/>
      <c r="Z19" s="183" t="s">
        <v>75</v>
      </c>
      <c r="AA19" s="184"/>
      <c r="AB19" s="184"/>
      <c r="AC19" s="185"/>
      <c r="AD19" s="183" t="s">
        <v>75</v>
      </c>
      <c r="AE19" s="184"/>
      <c r="AF19" s="184"/>
      <c r="AG19" s="184"/>
      <c r="AH19" s="186"/>
      <c r="AI19" s="187"/>
      <c r="AJ19" s="188"/>
      <c r="AK19" s="186"/>
      <c r="AL19" s="188"/>
      <c r="AM19" s="186"/>
      <c r="AN19" s="188"/>
      <c r="AO19" s="186"/>
      <c r="AP19" s="247"/>
      <c r="AQ19" s="186"/>
      <c r="AR19" s="187"/>
      <c r="AS19" s="187"/>
      <c r="AT19" s="188"/>
      <c r="AU19" s="249"/>
      <c r="AV19" s="245"/>
      <c r="AW19" s="245"/>
      <c r="AX19" s="245"/>
      <c r="AY19" s="245"/>
      <c r="AZ19" s="232"/>
      <c r="BA19" s="242"/>
      <c r="BB19" s="242"/>
      <c r="BC19" s="242"/>
      <c r="BD19" s="186"/>
      <c r="BE19" s="187"/>
      <c r="BF19" s="187"/>
      <c r="BG19" s="187"/>
      <c r="BH19" s="187"/>
      <c r="BI19" s="187"/>
      <c r="BJ19" s="187"/>
      <c r="BK19" s="187"/>
      <c r="BL19" s="187"/>
      <c r="BM19" s="187"/>
      <c r="BN19" s="187"/>
      <c r="BO19" s="188"/>
      <c r="BP19" s="239"/>
      <c r="BQ19" s="239"/>
      <c r="BR19" s="239"/>
      <c r="BS19" s="239"/>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33"/>
      <c r="B20" s="234"/>
      <c r="C20" s="222"/>
      <c r="D20" s="222"/>
      <c r="E20" s="222"/>
      <c r="F20" s="222"/>
      <c r="G20" s="222"/>
      <c r="H20" s="222"/>
      <c r="I20" s="222"/>
      <c r="J20" s="222"/>
      <c r="K20" s="222"/>
      <c r="L20" s="222"/>
      <c r="M20" s="222"/>
      <c r="N20" s="222"/>
      <c r="O20" s="222"/>
      <c r="P20" s="222"/>
      <c r="Q20" s="222"/>
      <c r="R20" s="150" t="s">
        <v>76</v>
      </c>
      <c r="S20" s="150" t="s">
        <v>77</v>
      </c>
      <c r="T20" s="150" t="s">
        <v>78</v>
      </c>
      <c r="U20" s="150" t="s">
        <v>79</v>
      </c>
      <c r="V20" s="150" t="s">
        <v>76</v>
      </c>
      <c r="W20" s="150" t="s">
        <v>77</v>
      </c>
      <c r="X20" s="150" t="s">
        <v>78</v>
      </c>
      <c r="Y20" s="150" t="s">
        <v>79</v>
      </c>
      <c r="Z20" s="150" t="s">
        <v>76</v>
      </c>
      <c r="AA20" s="150" t="s">
        <v>77</v>
      </c>
      <c r="AB20" s="150" t="s">
        <v>78</v>
      </c>
      <c r="AC20" s="150" t="s">
        <v>79</v>
      </c>
      <c r="AD20" s="150" t="s">
        <v>76</v>
      </c>
      <c r="AE20" s="150" t="s">
        <v>77</v>
      </c>
      <c r="AF20" s="150" t="s">
        <v>78</v>
      </c>
      <c r="AG20" s="151" t="s">
        <v>79</v>
      </c>
      <c r="AH20" s="189"/>
      <c r="AI20" s="190"/>
      <c r="AJ20" s="191"/>
      <c r="AK20" s="189"/>
      <c r="AL20" s="191"/>
      <c r="AM20" s="189"/>
      <c r="AN20" s="191"/>
      <c r="AO20" s="189"/>
      <c r="AP20" s="247"/>
      <c r="AQ20" s="152" t="s">
        <v>80</v>
      </c>
      <c r="AR20" s="153" t="s">
        <v>81</v>
      </c>
      <c r="AS20" s="153" t="s">
        <v>82</v>
      </c>
      <c r="AT20" s="153" t="s">
        <v>83</v>
      </c>
      <c r="AU20" s="250"/>
      <c r="AV20" s="246"/>
      <c r="AW20" s="246"/>
      <c r="AX20" s="246"/>
      <c r="AY20" s="246"/>
      <c r="AZ20" s="234"/>
      <c r="BA20" s="243"/>
      <c r="BB20" s="243"/>
      <c r="BC20" s="243"/>
      <c r="BD20" s="189"/>
      <c r="BE20" s="190"/>
      <c r="BF20" s="190"/>
      <c r="BG20" s="190"/>
      <c r="BH20" s="190"/>
      <c r="BI20" s="190"/>
      <c r="BJ20" s="190"/>
      <c r="BK20" s="190"/>
      <c r="BL20" s="190"/>
      <c r="BM20" s="190"/>
      <c r="BN20" s="190"/>
      <c r="BO20" s="191"/>
      <c r="BP20" s="240"/>
      <c r="BQ20" s="240"/>
      <c r="BR20" s="240"/>
      <c r="BS20" s="240"/>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58" customFormat="1" ht="24.95" customHeight="1" x14ac:dyDescent="0.25">
      <c r="A21" s="281">
        <v>1</v>
      </c>
      <c r="B21" s="282"/>
      <c r="C21" s="218">
        <v>9</v>
      </c>
      <c r="D21" s="218"/>
      <c r="E21" s="218"/>
      <c r="F21" s="218">
        <v>1</v>
      </c>
      <c r="G21" s="218"/>
      <c r="H21" s="218"/>
      <c r="I21" s="218">
        <v>0</v>
      </c>
      <c r="J21" s="218"/>
      <c r="K21" s="218"/>
      <c r="L21" s="218">
        <v>0</v>
      </c>
      <c r="M21" s="218"/>
      <c r="N21" s="218"/>
      <c r="O21" s="219">
        <v>0</v>
      </c>
      <c r="P21" s="219"/>
      <c r="Q21" s="219"/>
      <c r="R21" s="154"/>
      <c r="S21" s="154"/>
      <c r="T21" s="154"/>
      <c r="U21" s="154"/>
      <c r="V21" s="154"/>
      <c r="W21" s="154"/>
      <c r="X21" s="154"/>
      <c r="Y21" s="154"/>
      <c r="Z21" s="154"/>
      <c r="AA21" s="154"/>
      <c r="AB21" s="154"/>
      <c r="AC21" s="154"/>
      <c r="AD21" s="154"/>
      <c r="AE21" s="154"/>
      <c r="AF21" s="154"/>
      <c r="AG21" s="154"/>
      <c r="AH21" s="293">
        <f>C21+F21+I21+L21+O21-Z21-AA21-AB21-AC21-AD21-AE21-AF21-AG21</f>
        <v>10</v>
      </c>
      <c r="AI21" s="293"/>
      <c r="AJ21" s="293"/>
      <c r="AK21" s="226">
        <v>0</v>
      </c>
      <c r="AL21" s="227"/>
      <c r="AM21" s="226">
        <v>1</v>
      </c>
      <c r="AN21" s="227"/>
      <c r="AO21" s="155">
        <v>2</v>
      </c>
      <c r="AP21" s="159">
        <f>AO21*0.02</f>
        <v>0.04</v>
      </c>
      <c r="AQ21" s="156"/>
      <c r="AR21" s="156"/>
      <c r="AS21" s="156"/>
      <c r="AT21" s="156"/>
      <c r="AU21" s="157" t="s">
        <v>84</v>
      </c>
      <c r="AV21" s="277" t="str">
        <f>VLOOKUP(AU21,NomSerie!$D$2:$E$24,2,0)</f>
        <v>TECNOLOGÍAS Y SERVICIOS DE LA INFORMACIÓN</v>
      </c>
      <c r="AW21" s="277"/>
      <c r="AX21" s="277"/>
      <c r="AY21" s="277"/>
      <c r="AZ21" s="277"/>
      <c r="BA21" s="287" t="s">
        <v>85</v>
      </c>
      <c r="BB21" s="288"/>
      <c r="BC21" s="289"/>
      <c r="BD21" s="290" t="str">
        <f>VLOOKUP(BA21,NomSerie!$G$29:$H$222,2,0)</f>
        <v xml:space="preserve">SOPORTE A LOS SERVICIOS DE LA OPERACIÓN LOCAL </v>
      </c>
      <c r="BE21" s="291"/>
      <c r="BF21" s="291"/>
      <c r="BG21" s="291"/>
      <c r="BH21" s="291"/>
      <c r="BI21" s="291"/>
      <c r="BJ21" s="291"/>
      <c r="BK21" s="291"/>
      <c r="BL21" s="291"/>
      <c r="BM21" s="291"/>
      <c r="BN21" s="291"/>
      <c r="BO21" s="292"/>
      <c r="BP21" s="157" t="str">
        <f>IF(ISBLANK(VLOOKUP(BD21,NomSerie!$H$29:$L$222,2,0)), "",VLOOKUP(BD21,NomSerie!$H$29:$L$222,2,0))</f>
        <v>A</v>
      </c>
      <c r="BQ21" s="157" t="str">
        <f>IF(ISBLANK(VLOOKUP(BD21,NomSerie!$H$29:$L$222,3,0)), "",VLOOKUP(BD21,NomSerie!$H$29:$L$222,3,0))</f>
        <v/>
      </c>
      <c r="BR21" s="157" t="str">
        <f>IF(ISBLANK(VLOOKUP(BD21,NomSerie!$H$29:$L$222,4,0)), "",VLOOKUP(BD21,NomSerie!$H$29:$L$222,4,0))</f>
        <v/>
      </c>
      <c r="BS21" s="157" t="str">
        <f>IF(ISBLANK(VLOOKUP(BD21,NomSerie!$H$29:$L$222,5,0)), "",VLOOKUP(BD21,NomSerie!$H$29:$L$222,5,0))</f>
        <v/>
      </c>
      <c r="BT21" s="274" t="s">
        <v>86</v>
      </c>
      <c r="BU21" s="275"/>
      <c r="BV21" s="275"/>
      <c r="BW21" s="275"/>
      <c r="BX21" s="275"/>
      <c r="BY21" s="275"/>
      <c r="BZ21" s="275"/>
      <c r="CA21" s="275"/>
      <c r="CB21" s="275"/>
      <c r="CC21" s="276"/>
      <c r="CD21" s="192"/>
      <c r="CE21" s="193"/>
      <c r="CF21" s="194"/>
      <c r="CG21" s="192"/>
      <c r="CH21" s="193"/>
      <c r="CI21" s="194"/>
      <c r="CJ21" s="192"/>
      <c r="CK21" s="193"/>
      <c r="CL21" s="194"/>
      <c r="CM21" s="192"/>
      <c r="CN21" s="193"/>
      <c r="CO21" s="194"/>
    </row>
    <row r="22" spans="1:93" ht="24.75" customHeight="1" x14ac:dyDescent="0.25">
      <c r="A22" s="244" t="s">
        <v>87</v>
      </c>
      <c r="B22" s="244"/>
      <c r="C22" s="278">
        <f>SUM(C21:E21)</f>
        <v>9</v>
      </c>
      <c r="D22" s="278"/>
      <c r="E22" s="278"/>
      <c r="F22" s="278">
        <f>SUM(F21:H21)</f>
        <v>1</v>
      </c>
      <c r="G22" s="278"/>
      <c r="H22" s="278"/>
      <c r="I22" s="278">
        <f>SUM(I21:K21)</f>
        <v>0</v>
      </c>
      <c r="J22" s="278"/>
      <c r="K22" s="278"/>
      <c r="L22" s="278">
        <f>SUM(L21:N21)</f>
        <v>0</v>
      </c>
      <c r="M22" s="278"/>
      <c r="N22" s="278"/>
      <c r="O22" s="278">
        <f>SUM(O21:Q21)</f>
        <v>0</v>
      </c>
      <c r="P22" s="278"/>
      <c r="Q22" s="278"/>
      <c r="R22" s="136">
        <f t="shared" ref="R22:AG22" si="0">SUM(R21:R21)</f>
        <v>0</v>
      </c>
      <c r="S22" s="136">
        <f t="shared" si="0"/>
        <v>0</v>
      </c>
      <c r="T22" s="136">
        <f t="shared" si="0"/>
        <v>0</v>
      </c>
      <c r="U22" s="136">
        <f t="shared" si="0"/>
        <v>0</v>
      </c>
      <c r="V22" s="136">
        <f t="shared" si="0"/>
        <v>0</v>
      </c>
      <c r="W22" s="136">
        <f t="shared" si="0"/>
        <v>0</v>
      </c>
      <c r="X22" s="136">
        <f t="shared" si="0"/>
        <v>0</v>
      </c>
      <c r="Y22" s="136">
        <f t="shared" si="0"/>
        <v>0</v>
      </c>
      <c r="Z22" s="136">
        <f t="shared" si="0"/>
        <v>0</v>
      </c>
      <c r="AA22" s="136">
        <f t="shared" si="0"/>
        <v>0</v>
      </c>
      <c r="AB22" s="136">
        <f t="shared" si="0"/>
        <v>0</v>
      </c>
      <c r="AC22" s="136">
        <f t="shared" si="0"/>
        <v>0</v>
      </c>
      <c r="AD22" s="136">
        <f t="shared" si="0"/>
        <v>0</v>
      </c>
      <c r="AE22" s="136">
        <f t="shared" si="0"/>
        <v>0</v>
      </c>
      <c r="AF22" s="136">
        <f t="shared" si="0"/>
        <v>0</v>
      </c>
      <c r="AG22" s="136">
        <f t="shared" si="0"/>
        <v>0</v>
      </c>
      <c r="AH22" s="278">
        <f>SUM(AH21:AJ21)</f>
        <v>10</v>
      </c>
      <c r="AI22" s="278"/>
      <c r="AJ22" s="278"/>
      <c r="AK22" s="279">
        <f>SUM(AK21:AL21)</f>
        <v>0</v>
      </c>
      <c r="AL22" s="280"/>
      <c r="AM22" s="279">
        <f>SUM(AM21:AN21)</f>
        <v>1</v>
      </c>
      <c r="AN22" s="280"/>
      <c r="AO22" s="73">
        <f t="shared" ref="AO22:AT22" si="1">SUM(AO21:AO21)</f>
        <v>2</v>
      </c>
      <c r="AP22" s="139">
        <f t="shared" si="1"/>
        <v>0.04</v>
      </c>
      <c r="AQ22" s="139">
        <f t="shared" si="1"/>
        <v>0</v>
      </c>
      <c r="AR22" s="139">
        <f t="shared" si="1"/>
        <v>0</v>
      </c>
      <c r="AS22" s="139">
        <f t="shared" si="1"/>
        <v>0</v>
      </c>
      <c r="AT22" s="139">
        <f t="shared" si="1"/>
        <v>0</v>
      </c>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2"/>
      <c r="BU22" s="62"/>
      <c r="BV22" s="62"/>
      <c r="BW22" s="62"/>
      <c r="BX22" s="62"/>
      <c r="BY22" s="62"/>
      <c r="BZ22" s="62"/>
      <c r="CA22" s="62"/>
      <c r="CB22" s="62"/>
      <c r="CC22" s="62"/>
      <c r="CD22" s="62"/>
      <c r="CE22" s="62"/>
      <c r="CF22" s="62"/>
      <c r="CG22" s="63"/>
      <c r="CH22" s="63"/>
      <c r="CI22" s="63"/>
      <c r="CJ22" s="63"/>
      <c r="CK22" s="63"/>
      <c r="CL22" s="63"/>
      <c r="CM22" s="63"/>
      <c r="CN22" s="63"/>
      <c r="CO22" s="63"/>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70" t="s">
        <v>88</v>
      </c>
      <c r="L30" s="270"/>
      <c r="M30" s="270"/>
      <c r="N30" s="270"/>
      <c r="O30" s="270"/>
      <c r="P30" s="270"/>
      <c r="Q30" s="270"/>
      <c r="R30" s="270"/>
      <c r="S30" s="172"/>
      <c r="T30" s="172"/>
      <c r="U30" s="172"/>
      <c r="V30" s="172"/>
      <c r="W30" s="172"/>
      <c r="X30" s="172"/>
      <c r="Y30" s="172"/>
      <c r="Z30" s="172"/>
      <c r="AA30" s="172"/>
      <c r="AB30" s="172"/>
      <c r="AC30" s="172"/>
      <c r="BQ30" s="270" t="s">
        <v>89</v>
      </c>
      <c r="BR30" s="270"/>
      <c r="BS30" s="270"/>
      <c r="BT30" s="270"/>
      <c r="BU30" s="270"/>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72" t="s">
        <v>90</v>
      </c>
      <c r="I33" s="272"/>
      <c r="J33" s="272"/>
      <c r="K33" s="272"/>
      <c r="L33" s="272"/>
      <c r="M33" s="272"/>
      <c r="N33" s="272"/>
      <c r="O33" s="272"/>
      <c r="P33" s="272"/>
      <c r="Q33" s="272"/>
      <c r="R33" s="272"/>
      <c r="S33" s="272"/>
      <c r="T33" s="272"/>
      <c r="U33" s="272"/>
      <c r="V33" s="175"/>
      <c r="W33" s="175"/>
      <c r="X33" s="175"/>
      <c r="Y33" s="175"/>
      <c r="Z33" s="175"/>
      <c r="AA33" s="172"/>
      <c r="AB33" s="172"/>
      <c r="AC33" s="172"/>
      <c r="BK33" s="272" t="s">
        <v>91</v>
      </c>
      <c r="BL33" s="272"/>
      <c r="BM33" s="272"/>
      <c r="BN33" s="272"/>
      <c r="BO33" s="272"/>
      <c r="BP33" s="272"/>
      <c r="BQ33" s="272"/>
      <c r="BR33" s="272"/>
      <c r="BS33" s="272"/>
      <c r="BT33" s="272"/>
      <c r="BU33" s="272"/>
      <c r="BV33" s="272"/>
      <c r="BW33" s="272"/>
      <c r="BX33" s="272"/>
      <c r="BY33" s="272"/>
      <c r="BZ33" s="272"/>
      <c r="CA33" s="272"/>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70"/>
      <c r="CL34" s="271"/>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73" t="s">
        <v>5986</v>
      </c>
      <c r="I36" s="273"/>
      <c r="J36" s="273"/>
      <c r="K36" s="273"/>
      <c r="L36" s="273"/>
      <c r="M36" s="273"/>
      <c r="N36" s="273"/>
      <c r="O36" s="273"/>
      <c r="P36" s="273"/>
      <c r="Q36" s="273"/>
      <c r="R36" s="273"/>
      <c r="S36" s="273"/>
      <c r="T36" s="273"/>
      <c r="U36" s="273"/>
      <c r="V36" s="172"/>
      <c r="W36" s="172"/>
      <c r="X36" s="172"/>
      <c r="Y36" s="172"/>
      <c r="Z36" s="172"/>
      <c r="AA36" s="172"/>
      <c r="AB36" s="172"/>
      <c r="AC36" s="172"/>
      <c r="BK36" s="273" t="s">
        <v>21</v>
      </c>
      <c r="BL36" s="273"/>
      <c r="BM36" s="273"/>
      <c r="BN36" s="273"/>
      <c r="BO36" s="273"/>
      <c r="BP36" s="273"/>
      <c r="BQ36" s="273"/>
      <c r="BR36" s="273"/>
      <c r="BS36" s="273"/>
      <c r="BT36" s="273"/>
      <c r="BU36" s="273"/>
      <c r="BV36" s="273"/>
      <c r="BW36" s="273"/>
      <c r="BX36" s="273"/>
      <c r="BY36" s="273"/>
      <c r="BZ36" s="273"/>
      <c r="CA36" s="273"/>
    </row>
    <row r="37" spans="1:90" s="173" customFormat="1" ht="14.25" customHeight="1" x14ac:dyDescent="0.25">
      <c r="A37" s="172"/>
      <c r="B37" s="172"/>
      <c r="C37" s="172"/>
      <c r="D37" s="172"/>
      <c r="E37" s="172"/>
      <c r="F37" s="172"/>
      <c r="G37" s="172"/>
      <c r="H37" s="272" t="s">
        <v>5985</v>
      </c>
      <c r="I37" s="272"/>
      <c r="J37" s="272"/>
      <c r="K37" s="272"/>
      <c r="L37" s="272"/>
      <c r="M37" s="272"/>
      <c r="N37" s="272"/>
      <c r="O37" s="272"/>
      <c r="P37" s="272"/>
      <c r="Q37" s="272"/>
      <c r="R37" s="272"/>
      <c r="S37" s="272"/>
      <c r="T37" s="272"/>
      <c r="U37" s="272"/>
      <c r="V37" s="172"/>
      <c r="W37" s="172"/>
      <c r="X37" s="172"/>
      <c r="Y37" s="172"/>
      <c r="Z37" s="172"/>
      <c r="AA37" s="172"/>
      <c r="AB37" s="172"/>
      <c r="AC37" s="172"/>
      <c r="BK37" s="272" t="s">
        <v>5984</v>
      </c>
      <c r="BL37" s="272"/>
      <c r="BM37" s="272"/>
      <c r="BN37" s="272"/>
      <c r="BO37" s="272"/>
      <c r="BP37" s="272"/>
      <c r="BQ37" s="272"/>
      <c r="BR37" s="272"/>
      <c r="BS37" s="272"/>
      <c r="BT37" s="272"/>
      <c r="BU37" s="272"/>
      <c r="BV37" s="272"/>
      <c r="BW37" s="272"/>
      <c r="BX37" s="272"/>
      <c r="BY37" s="272"/>
      <c r="BZ37" s="272"/>
      <c r="CA37" s="272"/>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s="173" customFormat="1" x14ac:dyDescent="0.25">
      <c r="AB41" s="181"/>
      <c r="AC41" s="181"/>
    </row>
  </sheetData>
  <sheetProtection algorithmName="SHA-512" hashValue="PL2Mw2UltbGdKZcte066kSGfC2d/N9xeSFDFMrSuy1G1O222UKbjgFXEGc+dkAvWl000Nk4LHfGb6xj9dhrVXw==" saltValue="0O2pDG0reWud+YjJzqWxW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21:B21"/>
    <mergeCell ref="F14:H14"/>
    <mergeCell ref="I14:K14"/>
    <mergeCell ref="L14:N14"/>
    <mergeCell ref="I15:K20"/>
    <mergeCell ref="AU14:BO14"/>
    <mergeCell ref="BP14:BS14"/>
    <mergeCell ref="Z19:AC19"/>
    <mergeCell ref="C14:E14"/>
    <mergeCell ref="C15:E20"/>
    <mergeCell ref="AK15:AN15"/>
    <mergeCell ref="BA15:BC16"/>
    <mergeCell ref="BB17:BB20"/>
    <mergeCell ref="BA21:BC21"/>
    <mergeCell ref="BD21:BO21"/>
    <mergeCell ref="R14:U14"/>
    <mergeCell ref="AH21:AJ21"/>
    <mergeCell ref="A22:B22"/>
    <mergeCell ref="C22:E22"/>
    <mergeCell ref="F22:H22"/>
    <mergeCell ref="I22:K22"/>
    <mergeCell ref="L22:N22"/>
    <mergeCell ref="O22:Q22"/>
    <mergeCell ref="AH22:AJ22"/>
    <mergeCell ref="AK22:AL22"/>
    <mergeCell ref="AM22:AN22"/>
    <mergeCell ref="CK34:CL34"/>
    <mergeCell ref="BK37:CA37"/>
    <mergeCell ref="H37:U37"/>
    <mergeCell ref="K30:R30"/>
    <mergeCell ref="BQ30:BU30"/>
    <mergeCell ref="F15:H20"/>
    <mergeCell ref="I21:K21"/>
    <mergeCell ref="H36:U36"/>
    <mergeCell ref="H33:U33"/>
    <mergeCell ref="BK33:CA33"/>
    <mergeCell ref="BK36:CA36"/>
    <mergeCell ref="BT21:CC21"/>
    <mergeCell ref="CD21:CF21"/>
    <mergeCell ref="AV21:AZ21"/>
    <mergeCell ref="BT15:CC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Z17:AC18"/>
    <mergeCell ref="O15:Q20"/>
    <mergeCell ref="O14:Q14"/>
    <mergeCell ref="AB13:AG13"/>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T6:AM6"/>
    <mergeCell ref="A12:L12"/>
    <mergeCell ref="A13:L13"/>
    <mergeCell ref="I6:N6"/>
    <mergeCell ref="I7:N7"/>
    <mergeCell ref="A6:G6"/>
    <mergeCell ref="A7:G7"/>
    <mergeCell ref="L21:N21"/>
    <mergeCell ref="O21:Q21"/>
    <mergeCell ref="L15:N20"/>
    <mergeCell ref="C21:E21"/>
    <mergeCell ref="F21:H21"/>
    <mergeCell ref="R19:U19"/>
    <mergeCell ref="O6:S6"/>
    <mergeCell ref="O7:S7"/>
    <mergeCell ref="T12:AA12"/>
    <mergeCell ref="V19:Y19"/>
    <mergeCell ref="V14:Y14"/>
    <mergeCell ref="Z14:AC14"/>
    <mergeCell ref="AK21:AL21"/>
    <mergeCell ref="AM21:AN21"/>
    <mergeCell ref="AH13:BL13"/>
    <mergeCell ref="A14:B14"/>
    <mergeCell ref="A15:B20"/>
    <mergeCell ref="BM12:BQ12"/>
    <mergeCell ref="CM15:CO20"/>
    <mergeCell ref="CM21:CO21"/>
    <mergeCell ref="CM14:CO14"/>
    <mergeCell ref="CJ21:CL21"/>
    <mergeCell ref="CG21:CI21"/>
    <mergeCell ref="CG14:CI14"/>
    <mergeCell ref="CD15:CF20"/>
    <mergeCell ref="BV13:BY13"/>
    <mergeCell ref="BM13:BQ13"/>
    <mergeCell ref="BR13:BU13"/>
    <mergeCell ref="CD14:CF14"/>
    <mergeCell ref="BT14:CC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4" customWidth="1"/>
    <col min="2" max="2" width="10.85546875" style="74" customWidth="1"/>
    <col min="3" max="3" width="9.85546875" style="74" customWidth="1"/>
    <col min="4" max="4" width="10.7109375" style="74" customWidth="1"/>
    <col min="5" max="5" width="13.140625" style="74" customWidth="1"/>
    <col min="6" max="6" width="12.42578125" style="74" customWidth="1"/>
    <col min="7" max="7" width="18.7109375" style="74" customWidth="1"/>
    <col min="8" max="8" width="12.85546875" style="74" customWidth="1"/>
    <col min="9" max="9" width="15.28515625" style="132" customWidth="1"/>
    <col min="10" max="10" width="17.5703125" style="132" customWidth="1"/>
    <col min="11" max="11" width="20.7109375" style="132" customWidth="1"/>
    <col min="12" max="12" width="24.28515625" style="133" customWidth="1"/>
    <col min="13" max="13" width="17.28515625" style="74" customWidth="1"/>
    <col min="14" max="14" width="19" style="74" customWidth="1"/>
    <col min="15" max="254" width="11.42578125" style="74"/>
    <col min="255" max="255" width="66.7109375" style="74" customWidth="1"/>
    <col min="256" max="257" width="49.5703125" style="74" customWidth="1"/>
    <col min="258" max="258" width="10.85546875" style="74" customWidth="1"/>
    <col min="259" max="259" width="9.85546875" style="74" customWidth="1"/>
    <col min="260" max="260" width="10.7109375" style="74" customWidth="1"/>
    <col min="261" max="261" width="13.140625" style="74" customWidth="1"/>
    <col min="262" max="262" width="12.42578125" style="74" customWidth="1"/>
    <col min="263" max="263" width="18.7109375" style="74" customWidth="1"/>
    <col min="264" max="264" width="12.85546875" style="74" customWidth="1"/>
    <col min="265" max="265" width="15.28515625" style="74" customWidth="1"/>
    <col min="266" max="266" width="17.5703125" style="74" customWidth="1"/>
    <col min="267" max="267" width="20.7109375" style="74" customWidth="1"/>
    <col min="268" max="268" width="24.28515625" style="74" customWidth="1"/>
    <col min="269" max="269" width="17.28515625" style="74" customWidth="1"/>
    <col min="270" max="270" width="19" style="74" customWidth="1"/>
    <col min="271" max="510" width="11.42578125" style="74"/>
    <col min="511" max="511" width="66.7109375" style="74" customWidth="1"/>
    <col min="512" max="513" width="49.5703125" style="74" customWidth="1"/>
    <col min="514" max="514" width="10.85546875" style="74" customWidth="1"/>
    <col min="515" max="515" width="9.85546875" style="74" customWidth="1"/>
    <col min="516" max="516" width="10.7109375" style="74" customWidth="1"/>
    <col min="517" max="517" width="13.140625" style="74" customWidth="1"/>
    <col min="518" max="518" width="12.42578125" style="74" customWidth="1"/>
    <col min="519" max="519" width="18.7109375" style="74" customWidth="1"/>
    <col min="520" max="520" width="12.85546875" style="74" customWidth="1"/>
    <col min="521" max="521" width="15.28515625" style="74" customWidth="1"/>
    <col min="522" max="522" width="17.5703125" style="74" customWidth="1"/>
    <col min="523" max="523" width="20.7109375" style="74" customWidth="1"/>
    <col min="524" max="524" width="24.28515625" style="74" customWidth="1"/>
    <col min="525" max="525" width="17.28515625" style="74" customWidth="1"/>
    <col min="526" max="526" width="19" style="74" customWidth="1"/>
    <col min="527" max="766" width="11.42578125" style="74"/>
    <col min="767" max="767" width="66.7109375" style="74" customWidth="1"/>
    <col min="768" max="769" width="49.5703125" style="74" customWidth="1"/>
    <col min="770" max="770" width="10.85546875" style="74" customWidth="1"/>
    <col min="771" max="771" width="9.85546875" style="74" customWidth="1"/>
    <col min="772" max="772" width="10.7109375" style="74" customWidth="1"/>
    <col min="773" max="773" width="13.140625" style="74" customWidth="1"/>
    <col min="774" max="774" width="12.42578125" style="74" customWidth="1"/>
    <col min="775" max="775" width="18.7109375" style="74" customWidth="1"/>
    <col min="776" max="776" width="12.85546875" style="74" customWidth="1"/>
    <col min="777" max="777" width="15.28515625" style="74" customWidth="1"/>
    <col min="778" max="778" width="17.5703125" style="74" customWidth="1"/>
    <col min="779" max="779" width="20.7109375" style="74" customWidth="1"/>
    <col min="780" max="780" width="24.28515625" style="74" customWidth="1"/>
    <col min="781" max="781" width="17.28515625" style="74" customWidth="1"/>
    <col min="782" max="782" width="19" style="74" customWidth="1"/>
    <col min="783" max="1022" width="11.42578125" style="74"/>
    <col min="1023" max="1023" width="66.7109375" style="74" customWidth="1"/>
    <col min="1024" max="1025" width="49.5703125" style="74" customWidth="1"/>
    <col min="1026" max="1026" width="10.85546875" style="74" customWidth="1"/>
    <col min="1027" max="1027" width="9.85546875" style="74" customWidth="1"/>
    <col min="1028" max="1028" width="10.7109375" style="74" customWidth="1"/>
    <col min="1029" max="1029" width="13.140625" style="74" customWidth="1"/>
    <col min="1030" max="1030" width="12.42578125" style="74" customWidth="1"/>
    <col min="1031" max="1031" width="18.7109375" style="74" customWidth="1"/>
    <col min="1032" max="1032" width="12.85546875" style="74" customWidth="1"/>
    <col min="1033" max="1033" width="15.28515625" style="74" customWidth="1"/>
    <col min="1034" max="1034" width="17.5703125" style="74" customWidth="1"/>
    <col min="1035" max="1035" width="20.7109375" style="74" customWidth="1"/>
    <col min="1036" max="1036" width="24.28515625" style="74" customWidth="1"/>
    <col min="1037" max="1037" width="17.28515625" style="74" customWidth="1"/>
    <col min="1038" max="1038" width="19" style="74" customWidth="1"/>
    <col min="1039" max="1278" width="11.42578125" style="74"/>
    <col min="1279" max="1279" width="66.7109375" style="74" customWidth="1"/>
    <col min="1280" max="1281" width="49.5703125" style="74" customWidth="1"/>
    <col min="1282" max="1282" width="10.85546875" style="74" customWidth="1"/>
    <col min="1283" max="1283" width="9.85546875" style="74" customWidth="1"/>
    <col min="1284" max="1284" width="10.7109375" style="74" customWidth="1"/>
    <col min="1285" max="1285" width="13.140625" style="74" customWidth="1"/>
    <col min="1286" max="1286" width="12.42578125" style="74" customWidth="1"/>
    <col min="1287" max="1287" width="18.7109375" style="74" customWidth="1"/>
    <col min="1288" max="1288" width="12.85546875" style="74" customWidth="1"/>
    <col min="1289" max="1289" width="15.28515625" style="74" customWidth="1"/>
    <col min="1290" max="1290" width="17.5703125" style="74" customWidth="1"/>
    <col min="1291" max="1291" width="20.7109375" style="74" customWidth="1"/>
    <col min="1292" max="1292" width="24.28515625" style="74" customWidth="1"/>
    <col min="1293" max="1293" width="17.28515625" style="74" customWidth="1"/>
    <col min="1294" max="1294" width="19" style="74" customWidth="1"/>
    <col min="1295" max="1534" width="11.42578125" style="74"/>
    <col min="1535" max="1535" width="66.7109375" style="74" customWidth="1"/>
    <col min="1536" max="1537" width="49.5703125" style="74" customWidth="1"/>
    <col min="1538" max="1538" width="10.85546875" style="74" customWidth="1"/>
    <col min="1539" max="1539" width="9.85546875" style="74" customWidth="1"/>
    <col min="1540" max="1540" width="10.7109375" style="74" customWidth="1"/>
    <col min="1541" max="1541" width="13.140625" style="74" customWidth="1"/>
    <col min="1542" max="1542" width="12.42578125" style="74" customWidth="1"/>
    <col min="1543" max="1543" width="18.7109375" style="74" customWidth="1"/>
    <col min="1544" max="1544" width="12.85546875" style="74" customWidth="1"/>
    <col min="1545" max="1545" width="15.28515625" style="74" customWidth="1"/>
    <col min="1546" max="1546" width="17.5703125" style="74" customWidth="1"/>
    <col min="1547" max="1547" width="20.7109375" style="74" customWidth="1"/>
    <col min="1548" max="1548" width="24.28515625" style="74" customWidth="1"/>
    <col min="1549" max="1549" width="17.28515625" style="74" customWidth="1"/>
    <col min="1550" max="1550" width="19" style="74" customWidth="1"/>
    <col min="1551" max="1790" width="11.42578125" style="74"/>
    <col min="1791" max="1791" width="66.7109375" style="74" customWidth="1"/>
    <col min="1792" max="1793" width="49.5703125" style="74" customWidth="1"/>
    <col min="1794" max="1794" width="10.85546875" style="74" customWidth="1"/>
    <col min="1795" max="1795" width="9.85546875" style="74" customWidth="1"/>
    <col min="1796" max="1796" width="10.7109375" style="74" customWidth="1"/>
    <col min="1797" max="1797" width="13.140625" style="74" customWidth="1"/>
    <col min="1798" max="1798" width="12.42578125" style="74" customWidth="1"/>
    <col min="1799" max="1799" width="18.7109375" style="74" customWidth="1"/>
    <col min="1800" max="1800" width="12.85546875" style="74" customWidth="1"/>
    <col min="1801" max="1801" width="15.28515625" style="74" customWidth="1"/>
    <col min="1802" max="1802" width="17.5703125" style="74" customWidth="1"/>
    <col min="1803" max="1803" width="20.7109375" style="74" customWidth="1"/>
    <col min="1804" max="1804" width="24.28515625" style="74" customWidth="1"/>
    <col min="1805" max="1805" width="17.28515625" style="74" customWidth="1"/>
    <col min="1806" max="1806" width="19" style="74" customWidth="1"/>
    <col min="1807" max="2046" width="11.42578125" style="74"/>
    <col min="2047" max="2047" width="66.7109375" style="74" customWidth="1"/>
    <col min="2048" max="2049" width="49.5703125" style="74" customWidth="1"/>
    <col min="2050" max="2050" width="10.85546875" style="74" customWidth="1"/>
    <col min="2051" max="2051" width="9.85546875" style="74" customWidth="1"/>
    <col min="2052" max="2052" width="10.7109375" style="74" customWidth="1"/>
    <col min="2053" max="2053" width="13.140625" style="74" customWidth="1"/>
    <col min="2054" max="2054" width="12.42578125" style="74" customWidth="1"/>
    <col min="2055" max="2055" width="18.7109375" style="74" customWidth="1"/>
    <col min="2056" max="2056" width="12.85546875" style="74" customWidth="1"/>
    <col min="2057" max="2057" width="15.28515625" style="74" customWidth="1"/>
    <col min="2058" max="2058" width="17.5703125" style="74" customWidth="1"/>
    <col min="2059" max="2059" width="20.7109375" style="74" customWidth="1"/>
    <col min="2060" max="2060" width="24.28515625" style="74" customWidth="1"/>
    <col min="2061" max="2061" width="17.28515625" style="74" customWidth="1"/>
    <col min="2062" max="2062" width="19" style="74" customWidth="1"/>
    <col min="2063" max="2302" width="11.42578125" style="74"/>
    <col min="2303" max="2303" width="66.7109375" style="74" customWidth="1"/>
    <col min="2304" max="2305" width="49.5703125" style="74" customWidth="1"/>
    <col min="2306" max="2306" width="10.85546875" style="74" customWidth="1"/>
    <col min="2307" max="2307" width="9.85546875" style="74" customWidth="1"/>
    <col min="2308" max="2308" width="10.7109375" style="74" customWidth="1"/>
    <col min="2309" max="2309" width="13.140625" style="74" customWidth="1"/>
    <col min="2310" max="2310" width="12.42578125" style="74" customWidth="1"/>
    <col min="2311" max="2311" width="18.7109375" style="74" customWidth="1"/>
    <col min="2312" max="2312" width="12.85546875" style="74" customWidth="1"/>
    <col min="2313" max="2313" width="15.28515625" style="74" customWidth="1"/>
    <col min="2314" max="2314" width="17.5703125" style="74" customWidth="1"/>
    <col min="2315" max="2315" width="20.7109375" style="74" customWidth="1"/>
    <col min="2316" max="2316" width="24.28515625" style="74" customWidth="1"/>
    <col min="2317" max="2317" width="17.28515625" style="74" customWidth="1"/>
    <col min="2318" max="2318" width="19" style="74" customWidth="1"/>
    <col min="2319" max="2558" width="11.42578125" style="74"/>
    <col min="2559" max="2559" width="66.7109375" style="74" customWidth="1"/>
    <col min="2560" max="2561" width="49.5703125" style="74" customWidth="1"/>
    <col min="2562" max="2562" width="10.85546875" style="74" customWidth="1"/>
    <col min="2563" max="2563" width="9.85546875" style="74" customWidth="1"/>
    <col min="2564" max="2564" width="10.7109375" style="74" customWidth="1"/>
    <col min="2565" max="2565" width="13.140625" style="74" customWidth="1"/>
    <col min="2566" max="2566" width="12.42578125" style="74" customWidth="1"/>
    <col min="2567" max="2567" width="18.7109375" style="74" customWidth="1"/>
    <col min="2568" max="2568" width="12.85546875" style="74" customWidth="1"/>
    <col min="2569" max="2569" width="15.28515625" style="74" customWidth="1"/>
    <col min="2570" max="2570" width="17.5703125" style="74" customWidth="1"/>
    <col min="2571" max="2571" width="20.7109375" style="74" customWidth="1"/>
    <col min="2572" max="2572" width="24.28515625" style="74" customWidth="1"/>
    <col min="2573" max="2573" width="17.28515625" style="74" customWidth="1"/>
    <col min="2574" max="2574" width="19" style="74" customWidth="1"/>
    <col min="2575" max="2814" width="11.42578125" style="74"/>
    <col min="2815" max="2815" width="66.7109375" style="74" customWidth="1"/>
    <col min="2816" max="2817" width="49.5703125" style="74" customWidth="1"/>
    <col min="2818" max="2818" width="10.85546875" style="74" customWidth="1"/>
    <col min="2819" max="2819" width="9.85546875" style="74" customWidth="1"/>
    <col min="2820" max="2820" width="10.7109375" style="74" customWidth="1"/>
    <col min="2821" max="2821" width="13.140625" style="74" customWidth="1"/>
    <col min="2822" max="2822" width="12.42578125" style="74" customWidth="1"/>
    <col min="2823" max="2823" width="18.7109375" style="74" customWidth="1"/>
    <col min="2824" max="2824" width="12.85546875" style="74" customWidth="1"/>
    <col min="2825" max="2825" width="15.28515625" style="74" customWidth="1"/>
    <col min="2826" max="2826" width="17.5703125" style="74" customWidth="1"/>
    <col min="2827" max="2827" width="20.7109375" style="74" customWidth="1"/>
    <col min="2828" max="2828" width="24.28515625" style="74" customWidth="1"/>
    <col min="2829" max="2829" width="17.28515625" style="74" customWidth="1"/>
    <col min="2830" max="2830" width="19" style="74" customWidth="1"/>
    <col min="2831" max="3070" width="11.42578125" style="74"/>
    <col min="3071" max="3071" width="66.7109375" style="74" customWidth="1"/>
    <col min="3072" max="3073" width="49.5703125" style="74" customWidth="1"/>
    <col min="3074" max="3074" width="10.85546875" style="74" customWidth="1"/>
    <col min="3075" max="3075" width="9.85546875" style="74" customWidth="1"/>
    <col min="3076" max="3076" width="10.7109375" style="74" customWidth="1"/>
    <col min="3077" max="3077" width="13.140625" style="74" customWidth="1"/>
    <col min="3078" max="3078" width="12.42578125" style="74" customWidth="1"/>
    <col min="3079" max="3079" width="18.7109375" style="74" customWidth="1"/>
    <col min="3080" max="3080" width="12.85546875" style="74" customWidth="1"/>
    <col min="3081" max="3081" width="15.28515625" style="74" customWidth="1"/>
    <col min="3082" max="3082" width="17.5703125" style="74" customWidth="1"/>
    <col min="3083" max="3083" width="20.7109375" style="74" customWidth="1"/>
    <col min="3084" max="3084" width="24.28515625" style="74" customWidth="1"/>
    <col min="3085" max="3085" width="17.28515625" style="74" customWidth="1"/>
    <col min="3086" max="3086" width="19" style="74" customWidth="1"/>
    <col min="3087" max="3326" width="11.42578125" style="74"/>
    <col min="3327" max="3327" width="66.7109375" style="74" customWidth="1"/>
    <col min="3328" max="3329" width="49.5703125" style="74" customWidth="1"/>
    <col min="3330" max="3330" width="10.85546875" style="74" customWidth="1"/>
    <col min="3331" max="3331" width="9.85546875" style="74" customWidth="1"/>
    <col min="3332" max="3332" width="10.7109375" style="74" customWidth="1"/>
    <col min="3333" max="3333" width="13.140625" style="74" customWidth="1"/>
    <col min="3334" max="3334" width="12.42578125" style="74" customWidth="1"/>
    <col min="3335" max="3335" width="18.7109375" style="74" customWidth="1"/>
    <col min="3336" max="3336" width="12.85546875" style="74" customWidth="1"/>
    <col min="3337" max="3337" width="15.28515625" style="74" customWidth="1"/>
    <col min="3338" max="3338" width="17.5703125" style="74" customWidth="1"/>
    <col min="3339" max="3339" width="20.7109375" style="74" customWidth="1"/>
    <col min="3340" max="3340" width="24.28515625" style="74" customWidth="1"/>
    <col min="3341" max="3341" width="17.28515625" style="74" customWidth="1"/>
    <col min="3342" max="3342" width="19" style="74" customWidth="1"/>
    <col min="3343" max="3582" width="11.42578125" style="74"/>
    <col min="3583" max="3583" width="66.7109375" style="74" customWidth="1"/>
    <col min="3584" max="3585" width="49.5703125" style="74" customWidth="1"/>
    <col min="3586" max="3586" width="10.85546875" style="74" customWidth="1"/>
    <col min="3587" max="3587" width="9.85546875" style="74" customWidth="1"/>
    <col min="3588" max="3588" width="10.7109375" style="74" customWidth="1"/>
    <col min="3589" max="3589" width="13.140625" style="74" customWidth="1"/>
    <col min="3590" max="3590" width="12.42578125" style="74" customWidth="1"/>
    <col min="3591" max="3591" width="18.7109375" style="74" customWidth="1"/>
    <col min="3592" max="3592" width="12.85546875" style="74" customWidth="1"/>
    <col min="3593" max="3593" width="15.28515625" style="74" customWidth="1"/>
    <col min="3594" max="3594" width="17.5703125" style="74" customWidth="1"/>
    <col min="3595" max="3595" width="20.7109375" style="74" customWidth="1"/>
    <col min="3596" max="3596" width="24.28515625" style="74" customWidth="1"/>
    <col min="3597" max="3597" width="17.28515625" style="74" customWidth="1"/>
    <col min="3598" max="3598" width="19" style="74" customWidth="1"/>
    <col min="3599" max="3838" width="11.42578125" style="74"/>
    <col min="3839" max="3839" width="66.7109375" style="74" customWidth="1"/>
    <col min="3840" max="3841" width="49.5703125" style="74" customWidth="1"/>
    <col min="3842" max="3842" width="10.85546875" style="74" customWidth="1"/>
    <col min="3843" max="3843" width="9.85546875" style="74" customWidth="1"/>
    <col min="3844" max="3844" width="10.7109375" style="74" customWidth="1"/>
    <col min="3845" max="3845" width="13.140625" style="74" customWidth="1"/>
    <col min="3846" max="3846" width="12.42578125" style="74" customWidth="1"/>
    <col min="3847" max="3847" width="18.7109375" style="74" customWidth="1"/>
    <col min="3848" max="3848" width="12.85546875" style="74" customWidth="1"/>
    <col min="3849" max="3849" width="15.28515625" style="74" customWidth="1"/>
    <col min="3850" max="3850" width="17.5703125" style="74" customWidth="1"/>
    <col min="3851" max="3851" width="20.7109375" style="74" customWidth="1"/>
    <col min="3852" max="3852" width="24.28515625" style="74" customWidth="1"/>
    <col min="3853" max="3853" width="17.28515625" style="74" customWidth="1"/>
    <col min="3854" max="3854" width="19" style="74" customWidth="1"/>
    <col min="3855" max="4094" width="11.42578125" style="74"/>
    <col min="4095" max="4095" width="66.7109375" style="74" customWidth="1"/>
    <col min="4096" max="4097" width="49.5703125" style="74" customWidth="1"/>
    <col min="4098" max="4098" width="10.85546875" style="74" customWidth="1"/>
    <col min="4099" max="4099" width="9.85546875" style="74" customWidth="1"/>
    <col min="4100" max="4100" width="10.7109375" style="74" customWidth="1"/>
    <col min="4101" max="4101" width="13.140625" style="74" customWidth="1"/>
    <col min="4102" max="4102" width="12.42578125" style="74" customWidth="1"/>
    <col min="4103" max="4103" width="18.7109375" style="74" customWidth="1"/>
    <col min="4104" max="4104" width="12.85546875" style="74" customWidth="1"/>
    <col min="4105" max="4105" width="15.28515625" style="74" customWidth="1"/>
    <col min="4106" max="4106" width="17.5703125" style="74" customWidth="1"/>
    <col min="4107" max="4107" width="20.7109375" style="74" customWidth="1"/>
    <col min="4108" max="4108" width="24.28515625" style="74" customWidth="1"/>
    <col min="4109" max="4109" width="17.28515625" style="74" customWidth="1"/>
    <col min="4110" max="4110" width="19" style="74" customWidth="1"/>
    <col min="4111" max="4350" width="11.42578125" style="74"/>
    <col min="4351" max="4351" width="66.7109375" style="74" customWidth="1"/>
    <col min="4352" max="4353" width="49.5703125" style="74" customWidth="1"/>
    <col min="4354" max="4354" width="10.85546875" style="74" customWidth="1"/>
    <col min="4355" max="4355" width="9.85546875" style="74" customWidth="1"/>
    <col min="4356" max="4356" width="10.7109375" style="74" customWidth="1"/>
    <col min="4357" max="4357" width="13.140625" style="74" customWidth="1"/>
    <col min="4358" max="4358" width="12.42578125" style="74" customWidth="1"/>
    <col min="4359" max="4359" width="18.7109375" style="74" customWidth="1"/>
    <col min="4360" max="4360" width="12.85546875" style="74" customWidth="1"/>
    <col min="4361" max="4361" width="15.28515625" style="74" customWidth="1"/>
    <col min="4362" max="4362" width="17.5703125" style="74" customWidth="1"/>
    <col min="4363" max="4363" width="20.7109375" style="74" customWidth="1"/>
    <col min="4364" max="4364" width="24.28515625" style="74" customWidth="1"/>
    <col min="4365" max="4365" width="17.28515625" style="74" customWidth="1"/>
    <col min="4366" max="4366" width="19" style="74" customWidth="1"/>
    <col min="4367" max="4606" width="11.42578125" style="74"/>
    <col min="4607" max="4607" width="66.7109375" style="74" customWidth="1"/>
    <col min="4608" max="4609" width="49.5703125" style="74" customWidth="1"/>
    <col min="4610" max="4610" width="10.85546875" style="74" customWidth="1"/>
    <col min="4611" max="4611" width="9.85546875" style="74" customWidth="1"/>
    <col min="4612" max="4612" width="10.7109375" style="74" customWidth="1"/>
    <col min="4613" max="4613" width="13.140625" style="74" customWidth="1"/>
    <col min="4614" max="4614" width="12.42578125" style="74" customWidth="1"/>
    <col min="4615" max="4615" width="18.7109375" style="74" customWidth="1"/>
    <col min="4616" max="4616" width="12.85546875" style="74" customWidth="1"/>
    <col min="4617" max="4617" width="15.28515625" style="74" customWidth="1"/>
    <col min="4618" max="4618" width="17.5703125" style="74" customWidth="1"/>
    <col min="4619" max="4619" width="20.7109375" style="74" customWidth="1"/>
    <col min="4620" max="4620" width="24.28515625" style="74" customWidth="1"/>
    <col min="4621" max="4621" width="17.28515625" style="74" customWidth="1"/>
    <col min="4622" max="4622" width="19" style="74" customWidth="1"/>
    <col min="4623" max="4862" width="11.42578125" style="74"/>
    <col min="4863" max="4863" width="66.7109375" style="74" customWidth="1"/>
    <col min="4864" max="4865" width="49.5703125" style="74" customWidth="1"/>
    <col min="4866" max="4866" width="10.85546875" style="74" customWidth="1"/>
    <col min="4867" max="4867" width="9.85546875" style="74" customWidth="1"/>
    <col min="4868" max="4868" width="10.7109375" style="74" customWidth="1"/>
    <col min="4869" max="4869" width="13.140625" style="74" customWidth="1"/>
    <col min="4870" max="4870" width="12.42578125" style="74" customWidth="1"/>
    <col min="4871" max="4871" width="18.7109375" style="74" customWidth="1"/>
    <col min="4872" max="4872" width="12.85546875" style="74" customWidth="1"/>
    <col min="4873" max="4873" width="15.28515625" style="74" customWidth="1"/>
    <col min="4874" max="4874" width="17.5703125" style="74" customWidth="1"/>
    <col min="4875" max="4875" width="20.7109375" style="74" customWidth="1"/>
    <col min="4876" max="4876" width="24.28515625" style="74" customWidth="1"/>
    <col min="4877" max="4877" width="17.28515625" style="74" customWidth="1"/>
    <col min="4878" max="4878" width="19" style="74" customWidth="1"/>
    <col min="4879" max="5118" width="11.42578125" style="74"/>
    <col min="5119" max="5119" width="66.7109375" style="74" customWidth="1"/>
    <col min="5120" max="5121" width="49.5703125" style="74" customWidth="1"/>
    <col min="5122" max="5122" width="10.85546875" style="74" customWidth="1"/>
    <col min="5123" max="5123" width="9.85546875" style="74" customWidth="1"/>
    <col min="5124" max="5124" width="10.7109375" style="74" customWidth="1"/>
    <col min="5125" max="5125" width="13.140625" style="74" customWidth="1"/>
    <col min="5126" max="5126" width="12.42578125" style="74" customWidth="1"/>
    <col min="5127" max="5127" width="18.7109375" style="74" customWidth="1"/>
    <col min="5128" max="5128" width="12.85546875" style="74" customWidth="1"/>
    <col min="5129" max="5129" width="15.28515625" style="74" customWidth="1"/>
    <col min="5130" max="5130" width="17.5703125" style="74" customWidth="1"/>
    <col min="5131" max="5131" width="20.7109375" style="74" customWidth="1"/>
    <col min="5132" max="5132" width="24.28515625" style="74" customWidth="1"/>
    <col min="5133" max="5133" width="17.28515625" style="74" customWidth="1"/>
    <col min="5134" max="5134" width="19" style="74" customWidth="1"/>
    <col min="5135" max="5374" width="11.42578125" style="74"/>
    <col min="5375" max="5375" width="66.7109375" style="74" customWidth="1"/>
    <col min="5376" max="5377" width="49.5703125" style="74" customWidth="1"/>
    <col min="5378" max="5378" width="10.85546875" style="74" customWidth="1"/>
    <col min="5379" max="5379" width="9.85546875" style="74" customWidth="1"/>
    <col min="5380" max="5380" width="10.7109375" style="74" customWidth="1"/>
    <col min="5381" max="5381" width="13.140625" style="74" customWidth="1"/>
    <col min="5382" max="5382" width="12.42578125" style="74" customWidth="1"/>
    <col min="5383" max="5383" width="18.7109375" style="74" customWidth="1"/>
    <col min="5384" max="5384" width="12.85546875" style="74" customWidth="1"/>
    <col min="5385" max="5385" width="15.28515625" style="74" customWidth="1"/>
    <col min="5386" max="5386" width="17.5703125" style="74" customWidth="1"/>
    <col min="5387" max="5387" width="20.7109375" style="74" customWidth="1"/>
    <col min="5388" max="5388" width="24.28515625" style="74" customWidth="1"/>
    <col min="5389" max="5389" width="17.28515625" style="74" customWidth="1"/>
    <col min="5390" max="5390" width="19" style="74" customWidth="1"/>
    <col min="5391" max="5630" width="11.42578125" style="74"/>
    <col min="5631" max="5631" width="66.7109375" style="74" customWidth="1"/>
    <col min="5632" max="5633" width="49.5703125" style="74" customWidth="1"/>
    <col min="5634" max="5634" width="10.85546875" style="74" customWidth="1"/>
    <col min="5635" max="5635" width="9.85546875" style="74" customWidth="1"/>
    <col min="5636" max="5636" width="10.7109375" style="74" customWidth="1"/>
    <col min="5637" max="5637" width="13.140625" style="74" customWidth="1"/>
    <col min="5638" max="5638" width="12.42578125" style="74" customWidth="1"/>
    <col min="5639" max="5639" width="18.7109375" style="74" customWidth="1"/>
    <col min="5640" max="5640" width="12.85546875" style="74" customWidth="1"/>
    <col min="5641" max="5641" width="15.28515625" style="74" customWidth="1"/>
    <col min="5642" max="5642" width="17.5703125" style="74" customWidth="1"/>
    <col min="5643" max="5643" width="20.7109375" style="74" customWidth="1"/>
    <col min="5644" max="5644" width="24.28515625" style="74" customWidth="1"/>
    <col min="5645" max="5645" width="17.28515625" style="74" customWidth="1"/>
    <col min="5646" max="5646" width="19" style="74" customWidth="1"/>
    <col min="5647" max="5886" width="11.42578125" style="74"/>
    <col min="5887" max="5887" width="66.7109375" style="74" customWidth="1"/>
    <col min="5888" max="5889" width="49.5703125" style="74" customWidth="1"/>
    <col min="5890" max="5890" width="10.85546875" style="74" customWidth="1"/>
    <col min="5891" max="5891" width="9.85546875" style="74" customWidth="1"/>
    <col min="5892" max="5892" width="10.7109375" style="74" customWidth="1"/>
    <col min="5893" max="5893" width="13.140625" style="74" customWidth="1"/>
    <col min="5894" max="5894" width="12.42578125" style="74" customWidth="1"/>
    <col min="5895" max="5895" width="18.7109375" style="74" customWidth="1"/>
    <col min="5896" max="5896" width="12.85546875" style="74" customWidth="1"/>
    <col min="5897" max="5897" width="15.28515625" style="74" customWidth="1"/>
    <col min="5898" max="5898" width="17.5703125" style="74" customWidth="1"/>
    <col min="5899" max="5899" width="20.7109375" style="74" customWidth="1"/>
    <col min="5900" max="5900" width="24.28515625" style="74" customWidth="1"/>
    <col min="5901" max="5901" width="17.28515625" style="74" customWidth="1"/>
    <col min="5902" max="5902" width="19" style="74" customWidth="1"/>
    <col min="5903" max="6142" width="11.42578125" style="74"/>
    <col min="6143" max="6143" width="66.7109375" style="74" customWidth="1"/>
    <col min="6144" max="6145" width="49.5703125" style="74" customWidth="1"/>
    <col min="6146" max="6146" width="10.85546875" style="74" customWidth="1"/>
    <col min="6147" max="6147" width="9.85546875" style="74" customWidth="1"/>
    <col min="6148" max="6148" width="10.7109375" style="74" customWidth="1"/>
    <col min="6149" max="6149" width="13.140625" style="74" customWidth="1"/>
    <col min="6150" max="6150" width="12.42578125" style="74" customWidth="1"/>
    <col min="6151" max="6151" width="18.7109375" style="74" customWidth="1"/>
    <col min="6152" max="6152" width="12.85546875" style="74" customWidth="1"/>
    <col min="6153" max="6153" width="15.28515625" style="74" customWidth="1"/>
    <col min="6154" max="6154" width="17.5703125" style="74" customWidth="1"/>
    <col min="6155" max="6155" width="20.7109375" style="74" customWidth="1"/>
    <col min="6156" max="6156" width="24.28515625" style="74" customWidth="1"/>
    <col min="6157" max="6157" width="17.28515625" style="74" customWidth="1"/>
    <col min="6158" max="6158" width="19" style="74" customWidth="1"/>
    <col min="6159" max="6398" width="11.42578125" style="74"/>
    <col min="6399" max="6399" width="66.7109375" style="74" customWidth="1"/>
    <col min="6400" max="6401" width="49.5703125" style="74" customWidth="1"/>
    <col min="6402" max="6402" width="10.85546875" style="74" customWidth="1"/>
    <col min="6403" max="6403" width="9.85546875" style="74" customWidth="1"/>
    <col min="6404" max="6404" width="10.7109375" style="74" customWidth="1"/>
    <col min="6405" max="6405" width="13.140625" style="74" customWidth="1"/>
    <col min="6406" max="6406" width="12.42578125" style="74" customWidth="1"/>
    <col min="6407" max="6407" width="18.7109375" style="74" customWidth="1"/>
    <col min="6408" max="6408" width="12.85546875" style="74" customWidth="1"/>
    <col min="6409" max="6409" width="15.28515625" style="74" customWidth="1"/>
    <col min="6410" max="6410" width="17.5703125" style="74" customWidth="1"/>
    <col min="6411" max="6411" width="20.7109375" style="74" customWidth="1"/>
    <col min="6412" max="6412" width="24.28515625" style="74" customWidth="1"/>
    <col min="6413" max="6413" width="17.28515625" style="74" customWidth="1"/>
    <col min="6414" max="6414" width="19" style="74" customWidth="1"/>
    <col min="6415" max="6654" width="11.42578125" style="74"/>
    <col min="6655" max="6655" width="66.7109375" style="74" customWidth="1"/>
    <col min="6656" max="6657" width="49.5703125" style="74" customWidth="1"/>
    <col min="6658" max="6658" width="10.85546875" style="74" customWidth="1"/>
    <col min="6659" max="6659" width="9.85546875" style="74" customWidth="1"/>
    <col min="6660" max="6660" width="10.7109375" style="74" customWidth="1"/>
    <col min="6661" max="6661" width="13.140625" style="74" customWidth="1"/>
    <col min="6662" max="6662" width="12.42578125" style="74" customWidth="1"/>
    <col min="6663" max="6663" width="18.7109375" style="74" customWidth="1"/>
    <col min="6664" max="6664" width="12.85546875" style="74" customWidth="1"/>
    <col min="6665" max="6665" width="15.28515625" style="74" customWidth="1"/>
    <col min="6666" max="6666" width="17.5703125" style="74" customWidth="1"/>
    <col min="6667" max="6667" width="20.7109375" style="74" customWidth="1"/>
    <col min="6668" max="6668" width="24.28515625" style="74" customWidth="1"/>
    <col min="6669" max="6669" width="17.28515625" style="74" customWidth="1"/>
    <col min="6670" max="6670" width="19" style="74" customWidth="1"/>
    <col min="6671" max="6910" width="11.42578125" style="74"/>
    <col min="6911" max="6911" width="66.7109375" style="74" customWidth="1"/>
    <col min="6912" max="6913" width="49.5703125" style="74" customWidth="1"/>
    <col min="6914" max="6914" width="10.85546875" style="74" customWidth="1"/>
    <col min="6915" max="6915" width="9.85546875" style="74" customWidth="1"/>
    <col min="6916" max="6916" width="10.7109375" style="74" customWidth="1"/>
    <col min="6917" max="6917" width="13.140625" style="74" customWidth="1"/>
    <col min="6918" max="6918" width="12.42578125" style="74" customWidth="1"/>
    <col min="6919" max="6919" width="18.7109375" style="74" customWidth="1"/>
    <col min="6920" max="6920" width="12.85546875" style="74" customWidth="1"/>
    <col min="6921" max="6921" width="15.28515625" style="74" customWidth="1"/>
    <col min="6922" max="6922" width="17.5703125" style="74" customWidth="1"/>
    <col min="6923" max="6923" width="20.7109375" style="74" customWidth="1"/>
    <col min="6924" max="6924" width="24.28515625" style="74" customWidth="1"/>
    <col min="6925" max="6925" width="17.28515625" style="74" customWidth="1"/>
    <col min="6926" max="6926" width="19" style="74" customWidth="1"/>
    <col min="6927" max="7166" width="11.42578125" style="74"/>
    <col min="7167" max="7167" width="66.7109375" style="74" customWidth="1"/>
    <col min="7168" max="7169" width="49.5703125" style="74" customWidth="1"/>
    <col min="7170" max="7170" width="10.85546875" style="74" customWidth="1"/>
    <col min="7171" max="7171" width="9.85546875" style="74" customWidth="1"/>
    <col min="7172" max="7172" width="10.7109375" style="74" customWidth="1"/>
    <col min="7173" max="7173" width="13.140625" style="74" customWidth="1"/>
    <col min="7174" max="7174" width="12.42578125" style="74" customWidth="1"/>
    <col min="7175" max="7175" width="18.7109375" style="74" customWidth="1"/>
    <col min="7176" max="7176" width="12.85546875" style="74" customWidth="1"/>
    <col min="7177" max="7177" width="15.28515625" style="74" customWidth="1"/>
    <col min="7178" max="7178" width="17.5703125" style="74" customWidth="1"/>
    <col min="7179" max="7179" width="20.7109375" style="74" customWidth="1"/>
    <col min="7180" max="7180" width="24.28515625" style="74" customWidth="1"/>
    <col min="7181" max="7181" width="17.28515625" style="74" customWidth="1"/>
    <col min="7182" max="7182" width="19" style="74" customWidth="1"/>
    <col min="7183" max="7422" width="11.42578125" style="74"/>
    <col min="7423" max="7423" width="66.7109375" style="74" customWidth="1"/>
    <col min="7424" max="7425" width="49.5703125" style="74" customWidth="1"/>
    <col min="7426" max="7426" width="10.85546875" style="74" customWidth="1"/>
    <col min="7427" max="7427" width="9.85546875" style="74" customWidth="1"/>
    <col min="7428" max="7428" width="10.7109375" style="74" customWidth="1"/>
    <col min="7429" max="7429" width="13.140625" style="74" customWidth="1"/>
    <col min="7430" max="7430" width="12.42578125" style="74" customWidth="1"/>
    <col min="7431" max="7431" width="18.7109375" style="74" customWidth="1"/>
    <col min="7432" max="7432" width="12.85546875" style="74" customWidth="1"/>
    <col min="7433" max="7433" width="15.28515625" style="74" customWidth="1"/>
    <col min="7434" max="7434" width="17.5703125" style="74" customWidth="1"/>
    <col min="7435" max="7435" width="20.7109375" style="74" customWidth="1"/>
    <col min="7436" max="7436" width="24.28515625" style="74" customWidth="1"/>
    <col min="7437" max="7437" width="17.28515625" style="74" customWidth="1"/>
    <col min="7438" max="7438" width="19" style="74" customWidth="1"/>
    <col min="7439" max="7678" width="11.42578125" style="74"/>
    <col min="7679" max="7679" width="66.7109375" style="74" customWidth="1"/>
    <col min="7680" max="7681" width="49.5703125" style="74" customWidth="1"/>
    <col min="7682" max="7682" width="10.85546875" style="74" customWidth="1"/>
    <col min="7683" max="7683" width="9.85546875" style="74" customWidth="1"/>
    <col min="7684" max="7684" width="10.7109375" style="74" customWidth="1"/>
    <col min="7685" max="7685" width="13.140625" style="74" customWidth="1"/>
    <col min="7686" max="7686" width="12.42578125" style="74" customWidth="1"/>
    <col min="7687" max="7687" width="18.7109375" style="74" customWidth="1"/>
    <col min="7688" max="7688" width="12.85546875" style="74" customWidth="1"/>
    <col min="7689" max="7689" width="15.28515625" style="74" customWidth="1"/>
    <col min="7690" max="7690" width="17.5703125" style="74" customWidth="1"/>
    <col min="7691" max="7691" width="20.7109375" style="74" customWidth="1"/>
    <col min="7692" max="7692" width="24.28515625" style="74" customWidth="1"/>
    <col min="7693" max="7693" width="17.28515625" style="74" customWidth="1"/>
    <col min="7694" max="7694" width="19" style="74" customWidth="1"/>
    <col min="7695" max="7934" width="11.42578125" style="74"/>
    <col min="7935" max="7935" width="66.7109375" style="74" customWidth="1"/>
    <col min="7936" max="7937" width="49.5703125" style="74" customWidth="1"/>
    <col min="7938" max="7938" width="10.85546875" style="74" customWidth="1"/>
    <col min="7939" max="7939" width="9.85546875" style="74" customWidth="1"/>
    <col min="7940" max="7940" width="10.7109375" style="74" customWidth="1"/>
    <col min="7941" max="7941" width="13.140625" style="74" customWidth="1"/>
    <col min="7942" max="7942" width="12.42578125" style="74" customWidth="1"/>
    <col min="7943" max="7943" width="18.7109375" style="74" customWidth="1"/>
    <col min="7944" max="7944" width="12.85546875" style="74" customWidth="1"/>
    <col min="7945" max="7945" width="15.28515625" style="74" customWidth="1"/>
    <col min="7946" max="7946" width="17.5703125" style="74" customWidth="1"/>
    <col min="7947" max="7947" width="20.7109375" style="74" customWidth="1"/>
    <col min="7948" max="7948" width="24.28515625" style="74" customWidth="1"/>
    <col min="7949" max="7949" width="17.28515625" style="74" customWidth="1"/>
    <col min="7950" max="7950" width="19" style="74" customWidth="1"/>
    <col min="7951" max="8190" width="11.42578125" style="74"/>
    <col min="8191" max="8191" width="66.7109375" style="74" customWidth="1"/>
    <col min="8192" max="8193" width="49.5703125" style="74" customWidth="1"/>
    <col min="8194" max="8194" width="10.85546875" style="74" customWidth="1"/>
    <col min="8195" max="8195" width="9.85546875" style="74" customWidth="1"/>
    <col min="8196" max="8196" width="10.7109375" style="74" customWidth="1"/>
    <col min="8197" max="8197" width="13.140625" style="74" customWidth="1"/>
    <col min="8198" max="8198" width="12.42578125" style="74" customWidth="1"/>
    <col min="8199" max="8199" width="18.7109375" style="74" customWidth="1"/>
    <col min="8200" max="8200" width="12.85546875" style="74" customWidth="1"/>
    <col min="8201" max="8201" width="15.28515625" style="74" customWidth="1"/>
    <col min="8202" max="8202" width="17.5703125" style="74" customWidth="1"/>
    <col min="8203" max="8203" width="20.7109375" style="74" customWidth="1"/>
    <col min="8204" max="8204" width="24.28515625" style="74" customWidth="1"/>
    <col min="8205" max="8205" width="17.28515625" style="74" customWidth="1"/>
    <col min="8206" max="8206" width="19" style="74" customWidth="1"/>
    <col min="8207" max="8446" width="11.42578125" style="74"/>
    <col min="8447" max="8447" width="66.7109375" style="74" customWidth="1"/>
    <col min="8448" max="8449" width="49.5703125" style="74" customWidth="1"/>
    <col min="8450" max="8450" width="10.85546875" style="74" customWidth="1"/>
    <col min="8451" max="8451" width="9.85546875" style="74" customWidth="1"/>
    <col min="8452" max="8452" width="10.7109375" style="74" customWidth="1"/>
    <col min="8453" max="8453" width="13.140625" style="74" customWidth="1"/>
    <col min="8454" max="8454" width="12.42578125" style="74" customWidth="1"/>
    <col min="8455" max="8455" width="18.7109375" style="74" customWidth="1"/>
    <col min="8456" max="8456" width="12.85546875" style="74" customWidth="1"/>
    <col min="8457" max="8457" width="15.28515625" style="74" customWidth="1"/>
    <col min="8458" max="8458" width="17.5703125" style="74" customWidth="1"/>
    <col min="8459" max="8459" width="20.7109375" style="74" customWidth="1"/>
    <col min="8460" max="8460" width="24.28515625" style="74" customWidth="1"/>
    <col min="8461" max="8461" width="17.28515625" style="74" customWidth="1"/>
    <col min="8462" max="8462" width="19" style="74" customWidth="1"/>
    <col min="8463" max="8702" width="11.42578125" style="74"/>
    <col min="8703" max="8703" width="66.7109375" style="74" customWidth="1"/>
    <col min="8704" max="8705" width="49.5703125" style="74" customWidth="1"/>
    <col min="8706" max="8706" width="10.85546875" style="74" customWidth="1"/>
    <col min="8707" max="8707" width="9.85546875" style="74" customWidth="1"/>
    <col min="8708" max="8708" width="10.7109375" style="74" customWidth="1"/>
    <col min="8709" max="8709" width="13.140625" style="74" customWidth="1"/>
    <col min="8710" max="8710" width="12.42578125" style="74" customWidth="1"/>
    <col min="8711" max="8711" width="18.7109375" style="74" customWidth="1"/>
    <col min="8712" max="8712" width="12.85546875" style="74" customWidth="1"/>
    <col min="8713" max="8713" width="15.28515625" style="74" customWidth="1"/>
    <col min="8714" max="8714" width="17.5703125" style="74" customWidth="1"/>
    <col min="8715" max="8715" width="20.7109375" style="74" customWidth="1"/>
    <col min="8716" max="8716" width="24.28515625" style="74" customWidth="1"/>
    <col min="8717" max="8717" width="17.28515625" style="74" customWidth="1"/>
    <col min="8718" max="8718" width="19" style="74" customWidth="1"/>
    <col min="8719" max="8958" width="11.42578125" style="74"/>
    <col min="8959" max="8959" width="66.7109375" style="74" customWidth="1"/>
    <col min="8960" max="8961" width="49.5703125" style="74" customWidth="1"/>
    <col min="8962" max="8962" width="10.85546875" style="74" customWidth="1"/>
    <col min="8963" max="8963" width="9.85546875" style="74" customWidth="1"/>
    <col min="8964" max="8964" width="10.7109375" style="74" customWidth="1"/>
    <col min="8965" max="8965" width="13.140625" style="74" customWidth="1"/>
    <col min="8966" max="8966" width="12.42578125" style="74" customWidth="1"/>
    <col min="8967" max="8967" width="18.7109375" style="74" customWidth="1"/>
    <col min="8968" max="8968" width="12.85546875" style="74" customWidth="1"/>
    <col min="8969" max="8969" width="15.28515625" style="74" customWidth="1"/>
    <col min="8970" max="8970" width="17.5703125" style="74" customWidth="1"/>
    <col min="8971" max="8971" width="20.7109375" style="74" customWidth="1"/>
    <col min="8972" max="8972" width="24.28515625" style="74" customWidth="1"/>
    <col min="8973" max="8973" width="17.28515625" style="74" customWidth="1"/>
    <col min="8974" max="8974" width="19" style="74" customWidth="1"/>
    <col min="8975" max="9214" width="11.42578125" style="74"/>
    <col min="9215" max="9215" width="66.7109375" style="74" customWidth="1"/>
    <col min="9216" max="9217" width="49.5703125" style="74" customWidth="1"/>
    <col min="9218" max="9218" width="10.85546875" style="74" customWidth="1"/>
    <col min="9219" max="9219" width="9.85546875" style="74" customWidth="1"/>
    <col min="9220" max="9220" width="10.7109375" style="74" customWidth="1"/>
    <col min="9221" max="9221" width="13.140625" style="74" customWidth="1"/>
    <col min="9222" max="9222" width="12.42578125" style="74" customWidth="1"/>
    <col min="9223" max="9223" width="18.7109375" style="74" customWidth="1"/>
    <col min="9224" max="9224" width="12.85546875" style="74" customWidth="1"/>
    <col min="9225" max="9225" width="15.28515625" style="74" customWidth="1"/>
    <col min="9226" max="9226" width="17.5703125" style="74" customWidth="1"/>
    <col min="9227" max="9227" width="20.7109375" style="74" customWidth="1"/>
    <col min="9228" max="9228" width="24.28515625" style="74" customWidth="1"/>
    <col min="9229" max="9229" width="17.28515625" style="74" customWidth="1"/>
    <col min="9230" max="9230" width="19" style="74" customWidth="1"/>
    <col min="9231" max="9470" width="11.42578125" style="74"/>
    <col min="9471" max="9471" width="66.7109375" style="74" customWidth="1"/>
    <col min="9472" max="9473" width="49.5703125" style="74" customWidth="1"/>
    <col min="9474" max="9474" width="10.85546875" style="74" customWidth="1"/>
    <col min="9475" max="9475" width="9.85546875" style="74" customWidth="1"/>
    <col min="9476" max="9476" width="10.7109375" style="74" customWidth="1"/>
    <col min="9477" max="9477" width="13.140625" style="74" customWidth="1"/>
    <col min="9478" max="9478" width="12.42578125" style="74" customWidth="1"/>
    <col min="9479" max="9479" width="18.7109375" style="74" customWidth="1"/>
    <col min="9480" max="9480" width="12.85546875" style="74" customWidth="1"/>
    <col min="9481" max="9481" width="15.28515625" style="74" customWidth="1"/>
    <col min="9482" max="9482" width="17.5703125" style="74" customWidth="1"/>
    <col min="9483" max="9483" width="20.7109375" style="74" customWidth="1"/>
    <col min="9484" max="9484" width="24.28515625" style="74" customWidth="1"/>
    <col min="9485" max="9485" width="17.28515625" style="74" customWidth="1"/>
    <col min="9486" max="9486" width="19" style="74" customWidth="1"/>
    <col min="9487" max="9726" width="11.42578125" style="74"/>
    <col min="9727" max="9727" width="66.7109375" style="74" customWidth="1"/>
    <col min="9728" max="9729" width="49.5703125" style="74" customWidth="1"/>
    <col min="9730" max="9730" width="10.85546875" style="74" customWidth="1"/>
    <col min="9731" max="9731" width="9.85546875" style="74" customWidth="1"/>
    <col min="9732" max="9732" width="10.7109375" style="74" customWidth="1"/>
    <col min="9733" max="9733" width="13.140625" style="74" customWidth="1"/>
    <col min="9734" max="9734" width="12.42578125" style="74" customWidth="1"/>
    <col min="9735" max="9735" width="18.7109375" style="74" customWidth="1"/>
    <col min="9736" max="9736" width="12.85546875" style="74" customWidth="1"/>
    <col min="9737" max="9737" width="15.28515625" style="74" customWidth="1"/>
    <col min="9738" max="9738" width="17.5703125" style="74" customWidth="1"/>
    <col min="9739" max="9739" width="20.7109375" style="74" customWidth="1"/>
    <col min="9740" max="9740" width="24.28515625" style="74" customWidth="1"/>
    <col min="9741" max="9741" width="17.28515625" style="74" customWidth="1"/>
    <col min="9742" max="9742" width="19" style="74" customWidth="1"/>
    <col min="9743" max="9982" width="11.42578125" style="74"/>
    <col min="9983" max="9983" width="66.7109375" style="74" customWidth="1"/>
    <col min="9984" max="9985" width="49.5703125" style="74" customWidth="1"/>
    <col min="9986" max="9986" width="10.85546875" style="74" customWidth="1"/>
    <col min="9987" max="9987" width="9.85546875" style="74" customWidth="1"/>
    <col min="9988" max="9988" width="10.7109375" style="74" customWidth="1"/>
    <col min="9989" max="9989" width="13.140625" style="74" customWidth="1"/>
    <col min="9990" max="9990" width="12.42578125" style="74" customWidth="1"/>
    <col min="9991" max="9991" width="18.7109375" style="74" customWidth="1"/>
    <col min="9992" max="9992" width="12.85546875" style="74" customWidth="1"/>
    <col min="9993" max="9993" width="15.28515625" style="74" customWidth="1"/>
    <col min="9994" max="9994" width="17.5703125" style="74" customWidth="1"/>
    <col min="9995" max="9995" width="20.7109375" style="74" customWidth="1"/>
    <col min="9996" max="9996" width="24.28515625" style="74" customWidth="1"/>
    <col min="9997" max="9997" width="17.28515625" style="74" customWidth="1"/>
    <col min="9998" max="9998" width="19" style="74" customWidth="1"/>
    <col min="9999" max="10238" width="11.42578125" style="74"/>
    <col min="10239" max="10239" width="66.7109375" style="74" customWidth="1"/>
    <col min="10240" max="10241" width="49.5703125" style="74" customWidth="1"/>
    <col min="10242" max="10242" width="10.85546875" style="74" customWidth="1"/>
    <col min="10243" max="10243" width="9.85546875" style="74" customWidth="1"/>
    <col min="10244" max="10244" width="10.7109375" style="74" customWidth="1"/>
    <col min="10245" max="10245" width="13.140625" style="74" customWidth="1"/>
    <col min="10246" max="10246" width="12.42578125" style="74" customWidth="1"/>
    <col min="10247" max="10247" width="18.7109375" style="74" customWidth="1"/>
    <col min="10248" max="10248" width="12.85546875" style="74" customWidth="1"/>
    <col min="10249" max="10249" width="15.28515625" style="74" customWidth="1"/>
    <col min="10250" max="10250" width="17.5703125" style="74" customWidth="1"/>
    <col min="10251" max="10251" width="20.7109375" style="74" customWidth="1"/>
    <col min="10252" max="10252" width="24.28515625" style="74" customWidth="1"/>
    <col min="10253" max="10253" width="17.28515625" style="74" customWidth="1"/>
    <col min="10254" max="10254" width="19" style="74" customWidth="1"/>
    <col min="10255" max="10494" width="11.42578125" style="74"/>
    <col min="10495" max="10495" width="66.7109375" style="74" customWidth="1"/>
    <col min="10496" max="10497" width="49.5703125" style="74" customWidth="1"/>
    <col min="10498" max="10498" width="10.85546875" style="74" customWidth="1"/>
    <col min="10499" max="10499" width="9.85546875" style="74" customWidth="1"/>
    <col min="10500" max="10500" width="10.7109375" style="74" customWidth="1"/>
    <col min="10501" max="10501" width="13.140625" style="74" customWidth="1"/>
    <col min="10502" max="10502" width="12.42578125" style="74" customWidth="1"/>
    <col min="10503" max="10503" width="18.7109375" style="74" customWidth="1"/>
    <col min="10504" max="10504" width="12.85546875" style="74" customWidth="1"/>
    <col min="10505" max="10505" width="15.28515625" style="74" customWidth="1"/>
    <col min="10506" max="10506" width="17.5703125" style="74" customWidth="1"/>
    <col min="10507" max="10507" width="20.7109375" style="74" customWidth="1"/>
    <col min="10508" max="10508" width="24.28515625" style="74" customWidth="1"/>
    <col min="10509" max="10509" width="17.28515625" style="74" customWidth="1"/>
    <col min="10510" max="10510" width="19" style="74" customWidth="1"/>
    <col min="10511" max="10750" width="11.42578125" style="74"/>
    <col min="10751" max="10751" width="66.7109375" style="74" customWidth="1"/>
    <col min="10752" max="10753" width="49.5703125" style="74" customWidth="1"/>
    <col min="10754" max="10754" width="10.85546875" style="74" customWidth="1"/>
    <col min="10755" max="10755" width="9.85546875" style="74" customWidth="1"/>
    <col min="10756" max="10756" width="10.7109375" style="74" customWidth="1"/>
    <col min="10757" max="10757" width="13.140625" style="74" customWidth="1"/>
    <col min="10758" max="10758" width="12.42578125" style="74" customWidth="1"/>
    <col min="10759" max="10759" width="18.7109375" style="74" customWidth="1"/>
    <col min="10760" max="10760" width="12.85546875" style="74" customWidth="1"/>
    <col min="10761" max="10761" width="15.28515625" style="74" customWidth="1"/>
    <col min="10762" max="10762" width="17.5703125" style="74" customWidth="1"/>
    <col min="10763" max="10763" width="20.7109375" style="74" customWidth="1"/>
    <col min="10764" max="10764" width="24.28515625" style="74" customWidth="1"/>
    <col min="10765" max="10765" width="17.28515625" style="74" customWidth="1"/>
    <col min="10766" max="10766" width="19" style="74" customWidth="1"/>
    <col min="10767" max="11006" width="11.42578125" style="74"/>
    <col min="11007" max="11007" width="66.7109375" style="74" customWidth="1"/>
    <col min="11008" max="11009" width="49.5703125" style="74" customWidth="1"/>
    <col min="11010" max="11010" width="10.85546875" style="74" customWidth="1"/>
    <col min="11011" max="11011" width="9.85546875" style="74" customWidth="1"/>
    <col min="11012" max="11012" width="10.7109375" style="74" customWidth="1"/>
    <col min="11013" max="11013" width="13.140625" style="74" customWidth="1"/>
    <col min="11014" max="11014" width="12.42578125" style="74" customWidth="1"/>
    <col min="11015" max="11015" width="18.7109375" style="74" customWidth="1"/>
    <col min="11016" max="11016" width="12.85546875" style="74" customWidth="1"/>
    <col min="11017" max="11017" width="15.28515625" style="74" customWidth="1"/>
    <col min="11018" max="11018" width="17.5703125" style="74" customWidth="1"/>
    <col min="11019" max="11019" width="20.7109375" style="74" customWidth="1"/>
    <col min="11020" max="11020" width="24.28515625" style="74" customWidth="1"/>
    <col min="11021" max="11021" width="17.28515625" style="74" customWidth="1"/>
    <col min="11022" max="11022" width="19" style="74" customWidth="1"/>
    <col min="11023" max="11262" width="11.42578125" style="74"/>
    <col min="11263" max="11263" width="66.7109375" style="74" customWidth="1"/>
    <col min="11264" max="11265" width="49.5703125" style="74" customWidth="1"/>
    <col min="11266" max="11266" width="10.85546875" style="74" customWidth="1"/>
    <col min="11267" max="11267" width="9.85546875" style="74" customWidth="1"/>
    <col min="11268" max="11268" width="10.7109375" style="74" customWidth="1"/>
    <col min="11269" max="11269" width="13.140625" style="74" customWidth="1"/>
    <col min="11270" max="11270" width="12.42578125" style="74" customWidth="1"/>
    <col min="11271" max="11271" width="18.7109375" style="74" customWidth="1"/>
    <col min="11272" max="11272" width="12.85546875" style="74" customWidth="1"/>
    <col min="11273" max="11273" width="15.28515625" style="74" customWidth="1"/>
    <col min="11274" max="11274" width="17.5703125" style="74" customWidth="1"/>
    <col min="11275" max="11275" width="20.7109375" style="74" customWidth="1"/>
    <col min="11276" max="11276" width="24.28515625" style="74" customWidth="1"/>
    <col min="11277" max="11277" width="17.28515625" style="74" customWidth="1"/>
    <col min="11278" max="11278" width="19" style="74" customWidth="1"/>
    <col min="11279" max="11518" width="11.42578125" style="74"/>
    <col min="11519" max="11519" width="66.7109375" style="74" customWidth="1"/>
    <col min="11520" max="11521" width="49.5703125" style="74" customWidth="1"/>
    <col min="11522" max="11522" width="10.85546875" style="74" customWidth="1"/>
    <col min="11523" max="11523" width="9.85546875" style="74" customWidth="1"/>
    <col min="11524" max="11524" width="10.7109375" style="74" customWidth="1"/>
    <col min="11525" max="11525" width="13.140625" style="74" customWidth="1"/>
    <col min="11526" max="11526" width="12.42578125" style="74" customWidth="1"/>
    <col min="11527" max="11527" width="18.7109375" style="74" customWidth="1"/>
    <col min="11528" max="11528" width="12.85546875" style="74" customWidth="1"/>
    <col min="11529" max="11529" width="15.28515625" style="74" customWidth="1"/>
    <col min="11530" max="11530" width="17.5703125" style="74" customWidth="1"/>
    <col min="11531" max="11531" width="20.7109375" style="74" customWidth="1"/>
    <col min="11532" max="11532" width="24.28515625" style="74" customWidth="1"/>
    <col min="11533" max="11533" width="17.28515625" style="74" customWidth="1"/>
    <col min="11534" max="11534" width="19" style="74" customWidth="1"/>
    <col min="11535" max="11774" width="11.42578125" style="74"/>
    <col min="11775" max="11775" width="66.7109375" style="74" customWidth="1"/>
    <col min="11776" max="11777" width="49.5703125" style="74" customWidth="1"/>
    <col min="11778" max="11778" width="10.85546875" style="74" customWidth="1"/>
    <col min="11779" max="11779" width="9.85546875" style="74" customWidth="1"/>
    <col min="11780" max="11780" width="10.7109375" style="74" customWidth="1"/>
    <col min="11781" max="11781" width="13.140625" style="74" customWidth="1"/>
    <col min="11782" max="11782" width="12.42578125" style="74" customWidth="1"/>
    <col min="11783" max="11783" width="18.7109375" style="74" customWidth="1"/>
    <col min="11784" max="11784" width="12.85546875" style="74" customWidth="1"/>
    <col min="11785" max="11785" width="15.28515625" style="74" customWidth="1"/>
    <col min="11786" max="11786" width="17.5703125" style="74" customWidth="1"/>
    <col min="11787" max="11787" width="20.7109375" style="74" customWidth="1"/>
    <col min="11788" max="11788" width="24.28515625" style="74" customWidth="1"/>
    <col min="11789" max="11789" width="17.28515625" style="74" customWidth="1"/>
    <col min="11790" max="11790" width="19" style="74" customWidth="1"/>
    <col min="11791" max="12030" width="11.42578125" style="74"/>
    <col min="12031" max="12031" width="66.7109375" style="74" customWidth="1"/>
    <col min="12032" max="12033" width="49.5703125" style="74" customWidth="1"/>
    <col min="12034" max="12034" width="10.85546875" style="74" customWidth="1"/>
    <col min="12035" max="12035" width="9.85546875" style="74" customWidth="1"/>
    <col min="12036" max="12036" width="10.7109375" style="74" customWidth="1"/>
    <col min="12037" max="12037" width="13.140625" style="74" customWidth="1"/>
    <col min="12038" max="12038" width="12.42578125" style="74" customWidth="1"/>
    <col min="12039" max="12039" width="18.7109375" style="74" customWidth="1"/>
    <col min="12040" max="12040" width="12.85546875" style="74" customWidth="1"/>
    <col min="12041" max="12041" width="15.28515625" style="74" customWidth="1"/>
    <col min="12042" max="12042" width="17.5703125" style="74" customWidth="1"/>
    <col min="12043" max="12043" width="20.7109375" style="74" customWidth="1"/>
    <col min="12044" max="12044" width="24.28515625" style="74" customWidth="1"/>
    <col min="12045" max="12045" width="17.28515625" style="74" customWidth="1"/>
    <col min="12046" max="12046" width="19" style="74" customWidth="1"/>
    <col min="12047" max="12286" width="11.42578125" style="74"/>
    <col min="12287" max="12287" width="66.7109375" style="74" customWidth="1"/>
    <col min="12288" max="12289" width="49.5703125" style="74" customWidth="1"/>
    <col min="12290" max="12290" width="10.85546875" style="74" customWidth="1"/>
    <col min="12291" max="12291" width="9.85546875" style="74" customWidth="1"/>
    <col min="12292" max="12292" width="10.7109375" style="74" customWidth="1"/>
    <col min="12293" max="12293" width="13.140625" style="74" customWidth="1"/>
    <col min="12294" max="12294" width="12.42578125" style="74" customWidth="1"/>
    <col min="12295" max="12295" width="18.7109375" style="74" customWidth="1"/>
    <col min="12296" max="12296" width="12.85546875" style="74" customWidth="1"/>
    <col min="12297" max="12297" width="15.28515625" style="74" customWidth="1"/>
    <col min="12298" max="12298" width="17.5703125" style="74" customWidth="1"/>
    <col min="12299" max="12299" width="20.7109375" style="74" customWidth="1"/>
    <col min="12300" max="12300" width="24.28515625" style="74" customWidth="1"/>
    <col min="12301" max="12301" width="17.28515625" style="74" customWidth="1"/>
    <col min="12302" max="12302" width="19" style="74" customWidth="1"/>
    <col min="12303" max="12542" width="11.42578125" style="74"/>
    <col min="12543" max="12543" width="66.7109375" style="74" customWidth="1"/>
    <col min="12544" max="12545" width="49.5703125" style="74" customWidth="1"/>
    <col min="12546" max="12546" width="10.85546875" style="74" customWidth="1"/>
    <col min="12547" max="12547" width="9.85546875" style="74" customWidth="1"/>
    <col min="12548" max="12548" width="10.7109375" style="74" customWidth="1"/>
    <col min="12549" max="12549" width="13.140625" style="74" customWidth="1"/>
    <col min="12550" max="12550" width="12.42578125" style="74" customWidth="1"/>
    <col min="12551" max="12551" width="18.7109375" style="74" customWidth="1"/>
    <col min="12552" max="12552" width="12.85546875" style="74" customWidth="1"/>
    <col min="12553" max="12553" width="15.28515625" style="74" customWidth="1"/>
    <col min="12554" max="12554" width="17.5703125" style="74" customWidth="1"/>
    <col min="12555" max="12555" width="20.7109375" style="74" customWidth="1"/>
    <col min="12556" max="12556" width="24.28515625" style="74" customWidth="1"/>
    <col min="12557" max="12557" width="17.28515625" style="74" customWidth="1"/>
    <col min="12558" max="12558" width="19" style="74" customWidth="1"/>
    <col min="12559" max="12798" width="11.42578125" style="74"/>
    <col min="12799" max="12799" width="66.7109375" style="74" customWidth="1"/>
    <col min="12800" max="12801" width="49.5703125" style="74" customWidth="1"/>
    <col min="12802" max="12802" width="10.85546875" style="74" customWidth="1"/>
    <col min="12803" max="12803" width="9.85546875" style="74" customWidth="1"/>
    <col min="12804" max="12804" width="10.7109375" style="74" customWidth="1"/>
    <col min="12805" max="12805" width="13.140625" style="74" customWidth="1"/>
    <col min="12806" max="12806" width="12.42578125" style="74" customWidth="1"/>
    <col min="12807" max="12807" width="18.7109375" style="74" customWidth="1"/>
    <col min="12808" max="12808" width="12.85546875" style="74" customWidth="1"/>
    <col min="12809" max="12809" width="15.28515625" style="74" customWidth="1"/>
    <col min="12810" max="12810" width="17.5703125" style="74" customWidth="1"/>
    <col min="12811" max="12811" width="20.7109375" style="74" customWidth="1"/>
    <col min="12812" max="12812" width="24.28515625" style="74" customWidth="1"/>
    <col min="12813" max="12813" width="17.28515625" style="74" customWidth="1"/>
    <col min="12814" max="12814" width="19" style="74" customWidth="1"/>
    <col min="12815" max="13054" width="11.42578125" style="74"/>
    <col min="13055" max="13055" width="66.7109375" style="74" customWidth="1"/>
    <col min="13056" max="13057" width="49.5703125" style="74" customWidth="1"/>
    <col min="13058" max="13058" width="10.85546875" style="74" customWidth="1"/>
    <col min="13059" max="13059" width="9.85546875" style="74" customWidth="1"/>
    <col min="13060" max="13060" width="10.7109375" style="74" customWidth="1"/>
    <col min="13061" max="13061" width="13.140625" style="74" customWidth="1"/>
    <col min="13062" max="13062" width="12.42578125" style="74" customWidth="1"/>
    <col min="13063" max="13063" width="18.7109375" style="74" customWidth="1"/>
    <col min="13064" max="13064" width="12.85546875" style="74" customWidth="1"/>
    <col min="13065" max="13065" width="15.28515625" style="74" customWidth="1"/>
    <col min="13066" max="13066" width="17.5703125" style="74" customWidth="1"/>
    <col min="13067" max="13067" width="20.7109375" style="74" customWidth="1"/>
    <col min="13068" max="13068" width="24.28515625" style="74" customWidth="1"/>
    <col min="13069" max="13069" width="17.28515625" style="74" customWidth="1"/>
    <col min="13070" max="13070" width="19" style="74" customWidth="1"/>
    <col min="13071" max="13310" width="11.42578125" style="74"/>
    <col min="13311" max="13311" width="66.7109375" style="74" customWidth="1"/>
    <col min="13312" max="13313" width="49.5703125" style="74" customWidth="1"/>
    <col min="13314" max="13314" width="10.85546875" style="74" customWidth="1"/>
    <col min="13315" max="13315" width="9.85546875" style="74" customWidth="1"/>
    <col min="13316" max="13316" width="10.7109375" style="74" customWidth="1"/>
    <col min="13317" max="13317" width="13.140625" style="74" customWidth="1"/>
    <col min="13318" max="13318" width="12.42578125" style="74" customWidth="1"/>
    <col min="13319" max="13319" width="18.7109375" style="74" customWidth="1"/>
    <col min="13320" max="13320" width="12.85546875" style="74" customWidth="1"/>
    <col min="13321" max="13321" width="15.28515625" style="74" customWidth="1"/>
    <col min="13322" max="13322" width="17.5703125" style="74" customWidth="1"/>
    <col min="13323" max="13323" width="20.7109375" style="74" customWidth="1"/>
    <col min="13324" max="13324" width="24.28515625" style="74" customWidth="1"/>
    <col min="13325" max="13325" width="17.28515625" style="74" customWidth="1"/>
    <col min="13326" max="13326" width="19" style="74" customWidth="1"/>
    <col min="13327" max="13566" width="11.42578125" style="74"/>
    <col min="13567" max="13567" width="66.7109375" style="74" customWidth="1"/>
    <col min="13568" max="13569" width="49.5703125" style="74" customWidth="1"/>
    <col min="13570" max="13570" width="10.85546875" style="74" customWidth="1"/>
    <col min="13571" max="13571" width="9.85546875" style="74" customWidth="1"/>
    <col min="13572" max="13572" width="10.7109375" style="74" customWidth="1"/>
    <col min="13573" max="13573" width="13.140625" style="74" customWidth="1"/>
    <col min="13574" max="13574" width="12.42578125" style="74" customWidth="1"/>
    <col min="13575" max="13575" width="18.7109375" style="74" customWidth="1"/>
    <col min="13576" max="13576" width="12.85546875" style="74" customWidth="1"/>
    <col min="13577" max="13577" width="15.28515625" style="74" customWidth="1"/>
    <col min="13578" max="13578" width="17.5703125" style="74" customWidth="1"/>
    <col min="13579" max="13579" width="20.7109375" style="74" customWidth="1"/>
    <col min="13580" max="13580" width="24.28515625" style="74" customWidth="1"/>
    <col min="13581" max="13581" width="17.28515625" style="74" customWidth="1"/>
    <col min="13582" max="13582" width="19" style="74" customWidth="1"/>
    <col min="13583" max="13822" width="11.42578125" style="74"/>
    <col min="13823" max="13823" width="66.7109375" style="74" customWidth="1"/>
    <col min="13824" max="13825" width="49.5703125" style="74" customWidth="1"/>
    <col min="13826" max="13826" width="10.85546875" style="74" customWidth="1"/>
    <col min="13827" max="13827" width="9.85546875" style="74" customWidth="1"/>
    <col min="13828" max="13828" width="10.7109375" style="74" customWidth="1"/>
    <col min="13829" max="13829" width="13.140625" style="74" customWidth="1"/>
    <col min="13830" max="13830" width="12.42578125" style="74" customWidth="1"/>
    <col min="13831" max="13831" width="18.7109375" style="74" customWidth="1"/>
    <col min="13832" max="13832" width="12.85546875" style="74" customWidth="1"/>
    <col min="13833" max="13833" width="15.28515625" style="74" customWidth="1"/>
    <col min="13834" max="13834" width="17.5703125" style="74" customWidth="1"/>
    <col min="13835" max="13835" width="20.7109375" style="74" customWidth="1"/>
    <col min="13836" max="13836" width="24.28515625" style="74" customWidth="1"/>
    <col min="13837" max="13837" width="17.28515625" style="74" customWidth="1"/>
    <col min="13838" max="13838" width="19" style="74" customWidth="1"/>
    <col min="13839" max="14078" width="11.42578125" style="74"/>
    <col min="14079" max="14079" width="66.7109375" style="74" customWidth="1"/>
    <col min="14080" max="14081" width="49.5703125" style="74" customWidth="1"/>
    <col min="14082" max="14082" width="10.85546875" style="74" customWidth="1"/>
    <col min="14083" max="14083" width="9.85546875" style="74" customWidth="1"/>
    <col min="14084" max="14084" width="10.7109375" style="74" customWidth="1"/>
    <col min="14085" max="14085" width="13.140625" style="74" customWidth="1"/>
    <col min="14086" max="14086" width="12.42578125" style="74" customWidth="1"/>
    <col min="14087" max="14087" width="18.7109375" style="74" customWidth="1"/>
    <col min="14088" max="14088" width="12.85546875" style="74" customWidth="1"/>
    <col min="14089" max="14089" width="15.28515625" style="74" customWidth="1"/>
    <col min="14090" max="14090" width="17.5703125" style="74" customWidth="1"/>
    <col min="14091" max="14091" width="20.7109375" style="74" customWidth="1"/>
    <col min="14092" max="14092" width="24.28515625" style="74" customWidth="1"/>
    <col min="14093" max="14093" width="17.28515625" style="74" customWidth="1"/>
    <col min="14094" max="14094" width="19" style="74" customWidth="1"/>
    <col min="14095" max="14334" width="11.42578125" style="74"/>
    <col min="14335" max="14335" width="66.7109375" style="74" customWidth="1"/>
    <col min="14336" max="14337" width="49.5703125" style="74" customWidth="1"/>
    <col min="14338" max="14338" width="10.85546875" style="74" customWidth="1"/>
    <col min="14339" max="14339" width="9.85546875" style="74" customWidth="1"/>
    <col min="14340" max="14340" width="10.7109375" style="74" customWidth="1"/>
    <col min="14341" max="14341" width="13.140625" style="74" customWidth="1"/>
    <col min="14342" max="14342" width="12.42578125" style="74" customWidth="1"/>
    <col min="14343" max="14343" width="18.7109375" style="74" customWidth="1"/>
    <col min="14344" max="14344" width="12.85546875" style="74" customWidth="1"/>
    <col min="14345" max="14345" width="15.28515625" style="74" customWidth="1"/>
    <col min="14346" max="14346" width="17.5703125" style="74" customWidth="1"/>
    <col min="14347" max="14347" width="20.7109375" style="74" customWidth="1"/>
    <col min="14348" max="14348" width="24.28515625" style="74" customWidth="1"/>
    <col min="14349" max="14349" width="17.28515625" style="74" customWidth="1"/>
    <col min="14350" max="14350" width="19" style="74" customWidth="1"/>
    <col min="14351" max="14590" width="11.42578125" style="74"/>
    <col min="14591" max="14591" width="66.7109375" style="74" customWidth="1"/>
    <col min="14592" max="14593" width="49.5703125" style="74" customWidth="1"/>
    <col min="14594" max="14594" width="10.85546875" style="74" customWidth="1"/>
    <col min="14595" max="14595" width="9.85546875" style="74" customWidth="1"/>
    <col min="14596" max="14596" width="10.7109375" style="74" customWidth="1"/>
    <col min="14597" max="14597" width="13.140625" style="74" customWidth="1"/>
    <col min="14598" max="14598" width="12.42578125" style="74" customWidth="1"/>
    <col min="14599" max="14599" width="18.7109375" style="74" customWidth="1"/>
    <col min="14600" max="14600" width="12.85546875" style="74" customWidth="1"/>
    <col min="14601" max="14601" width="15.28515625" style="74" customWidth="1"/>
    <col min="14602" max="14602" width="17.5703125" style="74" customWidth="1"/>
    <col min="14603" max="14603" width="20.7109375" style="74" customWidth="1"/>
    <col min="14604" max="14604" width="24.28515625" style="74" customWidth="1"/>
    <col min="14605" max="14605" width="17.28515625" style="74" customWidth="1"/>
    <col min="14606" max="14606" width="19" style="74" customWidth="1"/>
    <col min="14607" max="14846" width="11.42578125" style="74"/>
    <col min="14847" max="14847" width="66.7109375" style="74" customWidth="1"/>
    <col min="14848" max="14849" width="49.5703125" style="74" customWidth="1"/>
    <col min="14850" max="14850" width="10.85546875" style="74" customWidth="1"/>
    <col min="14851" max="14851" width="9.85546875" style="74" customWidth="1"/>
    <col min="14852" max="14852" width="10.7109375" style="74" customWidth="1"/>
    <col min="14853" max="14853" width="13.140625" style="74" customWidth="1"/>
    <col min="14854" max="14854" width="12.42578125" style="74" customWidth="1"/>
    <col min="14855" max="14855" width="18.7109375" style="74" customWidth="1"/>
    <col min="14856" max="14856" width="12.85546875" style="74" customWidth="1"/>
    <col min="14857" max="14857" width="15.28515625" style="74" customWidth="1"/>
    <col min="14858" max="14858" width="17.5703125" style="74" customWidth="1"/>
    <col min="14859" max="14859" width="20.7109375" style="74" customWidth="1"/>
    <col min="14860" max="14860" width="24.28515625" style="74" customWidth="1"/>
    <col min="14861" max="14861" width="17.28515625" style="74" customWidth="1"/>
    <col min="14862" max="14862" width="19" style="74" customWidth="1"/>
    <col min="14863" max="15102" width="11.42578125" style="74"/>
    <col min="15103" max="15103" width="66.7109375" style="74" customWidth="1"/>
    <col min="15104" max="15105" width="49.5703125" style="74" customWidth="1"/>
    <col min="15106" max="15106" width="10.85546875" style="74" customWidth="1"/>
    <col min="15107" max="15107" width="9.85546875" style="74" customWidth="1"/>
    <col min="15108" max="15108" width="10.7109375" style="74" customWidth="1"/>
    <col min="15109" max="15109" width="13.140625" style="74" customWidth="1"/>
    <col min="15110" max="15110" width="12.42578125" style="74" customWidth="1"/>
    <col min="15111" max="15111" width="18.7109375" style="74" customWidth="1"/>
    <col min="15112" max="15112" width="12.85546875" style="74" customWidth="1"/>
    <col min="15113" max="15113" width="15.28515625" style="74" customWidth="1"/>
    <col min="15114" max="15114" width="17.5703125" style="74" customWidth="1"/>
    <col min="15115" max="15115" width="20.7109375" style="74" customWidth="1"/>
    <col min="15116" max="15116" width="24.28515625" style="74" customWidth="1"/>
    <col min="15117" max="15117" width="17.28515625" style="74" customWidth="1"/>
    <col min="15118" max="15118" width="19" style="74" customWidth="1"/>
    <col min="15119" max="15358" width="11.42578125" style="74"/>
    <col min="15359" max="15359" width="66.7109375" style="74" customWidth="1"/>
    <col min="15360" max="15361" width="49.5703125" style="74" customWidth="1"/>
    <col min="15362" max="15362" width="10.85546875" style="74" customWidth="1"/>
    <col min="15363" max="15363" width="9.85546875" style="74" customWidth="1"/>
    <col min="15364" max="15364" width="10.7109375" style="74" customWidth="1"/>
    <col min="15365" max="15365" width="13.140625" style="74" customWidth="1"/>
    <col min="15366" max="15366" width="12.42578125" style="74" customWidth="1"/>
    <col min="15367" max="15367" width="18.7109375" style="74" customWidth="1"/>
    <col min="15368" max="15368" width="12.85546875" style="74" customWidth="1"/>
    <col min="15369" max="15369" width="15.28515625" style="74" customWidth="1"/>
    <col min="15370" max="15370" width="17.5703125" style="74" customWidth="1"/>
    <col min="15371" max="15371" width="20.7109375" style="74" customWidth="1"/>
    <col min="15372" max="15372" width="24.28515625" style="74" customWidth="1"/>
    <col min="15373" max="15373" width="17.28515625" style="74" customWidth="1"/>
    <col min="15374" max="15374" width="19" style="74" customWidth="1"/>
    <col min="15375" max="15614" width="11.42578125" style="74"/>
    <col min="15615" max="15615" width="66.7109375" style="74" customWidth="1"/>
    <col min="15616" max="15617" width="49.5703125" style="74" customWidth="1"/>
    <col min="15618" max="15618" width="10.85546875" style="74" customWidth="1"/>
    <col min="15619" max="15619" width="9.85546875" style="74" customWidth="1"/>
    <col min="15620" max="15620" width="10.7109375" style="74" customWidth="1"/>
    <col min="15621" max="15621" width="13.140625" style="74" customWidth="1"/>
    <col min="15622" max="15622" width="12.42578125" style="74" customWidth="1"/>
    <col min="15623" max="15623" width="18.7109375" style="74" customWidth="1"/>
    <col min="15624" max="15624" width="12.85546875" style="74" customWidth="1"/>
    <col min="15625" max="15625" width="15.28515625" style="74" customWidth="1"/>
    <col min="15626" max="15626" width="17.5703125" style="74" customWidth="1"/>
    <col min="15627" max="15627" width="20.7109375" style="74" customWidth="1"/>
    <col min="15628" max="15628" width="24.28515625" style="74" customWidth="1"/>
    <col min="15629" max="15629" width="17.28515625" style="74" customWidth="1"/>
    <col min="15630" max="15630" width="19" style="74" customWidth="1"/>
    <col min="15631" max="15870" width="11.42578125" style="74"/>
    <col min="15871" max="15871" width="66.7109375" style="74" customWidth="1"/>
    <col min="15872" max="15873" width="49.5703125" style="74" customWidth="1"/>
    <col min="15874" max="15874" width="10.85546875" style="74" customWidth="1"/>
    <col min="15875" max="15875" width="9.85546875" style="74" customWidth="1"/>
    <col min="15876" max="15876" width="10.7109375" style="74" customWidth="1"/>
    <col min="15877" max="15877" width="13.140625" style="74" customWidth="1"/>
    <col min="15878" max="15878" width="12.42578125" style="74" customWidth="1"/>
    <col min="15879" max="15879" width="18.7109375" style="74" customWidth="1"/>
    <col min="15880" max="15880" width="12.85546875" style="74" customWidth="1"/>
    <col min="15881" max="15881" width="15.28515625" style="74" customWidth="1"/>
    <col min="15882" max="15882" width="17.5703125" style="74" customWidth="1"/>
    <col min="15883" max="15883" width="20.7109375" style="74" customWidth="1"/>
    <col min="15884" max="15884" width="24.28515625" style="74" customWidth="1"/>
    <col min="15885" max="15885" width="17.28515625" style="74" customWidth="1"/>
    <col min="15886" max="15886" width="19" style="74" customWidth="1"/>
    <col min="15887" max="16126" width="11.42578125" style="74"/>
    <col min="16127" max="16127" width="66.7109375" style="74" customWidth="1"/>
    <col min="16128" max="16129" width="49.5703125" style="74" customWidth="1"/>
    <col min="16130" max="16130" width="10.85546875" style="74" customWidth="1"/>
    <col min="16131" max="16131" width="9.85546875" style="74" customWidth="1"/>
    <col min="16132" max="16132" width="10.7109375" style="74" customWidth="1"/>
    <col min="16133" max="16133" width="13.140625" style="74" customWidth="1"/>
    <col min="16134" max="16134" width="12.42578125" style="74" customWidth="1"/>
    <col min="16135" max="16135" width="18.7109375" style="74" customWidth="1"/>
    <col min="16136" max="16136" width="12.85546875" style="74" customWidth="1"/>
    <col min="16137" max="16137" width="15.28515625" style="74" customWidth="1"/>
    <col min="16138" max="16138" width="17.5703125" style="74" customWidth="1"/>
    <col min="16139" max="16139" width="20.7109375" style="74" customWidth="1"/>
    <col min="16140" max="16140" width="24.28515625" style="74" customWidth="1"/>
    <col min="16141" max="16141" width="17.28515625" style="74" customWidth="1"/>
    <col min="16142" max="16142" width="19" style="74" customWidth="1"/>
    <col min="16143" max="16384" width="11.42578125" style="74"/>
  </cols>
  <sheetData>
    <row r="2" spans="1:49" ht="14.25" x14ac:dyDescent="0.2">
      <c r="A2" s="294" t="s">
        <v>92</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93</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94</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95</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5"/>
      <c r="B6" s="75"/>
      <c r="C6" s="75"/>
      <c r="D6" s="75"/>
      <c r="E6" s="75"/>
      <c r="F6" s="75"/>
      <c r="G6" s="75"/>
      <c r="H6" s="75"/>
      <c r="I6" s="76"/>
      <c r="J6" s="76"/>
      <c r="K6" s="76"/>
      <c r="L6" s="77"/>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5"/>
      <c r="B7" s="75"/>
      <c r="C7" s="75"/>
      <c r="D7" s="75"/>
      <c r="E7" s="75"/>
      <c r="F7" s="75"/>
      <c r="G7" s="75"/>
      <c r="H7" s="75"/>
      <c r="I7" s="76"/>
      <c r="J7" s="76"/>
      <c r="K7" s="76"/>
      <c r="L7" s="77"/>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96</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78"/>
      <c r="B9" s="78"/>
      <c r="C9" s="78"/>
      <c r="D9" s="78"/>
      <c r="E9" s="78"/>
      <c r="F9" s="78"/>
      <c r="G9" s="78"/>
      <c r="H9" s="78"/>
      <c r="I9" s="79"/>
      <c r="J9" s="79"/>
      <c r="K9" s="79"/>
      <c r="L9" s="80"/>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78"/>
      <c r="B10" s="78"/>
      <c r="C10" s="78"/>
      <c r="D10" s="78"/>
      <c r="E10" s="78"/>
      <c r="F10" s="78"/>
      <c r="G10" s="78"/>
      <c r="H10" s="78"/>
      <c r="I10" s="79"/>
      <c r="J10" s="79"/>
      <c r="K10" s="79"/>
      <c r="L10" s="80"/>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1" t="s">
        <v>97</v>
      </c>
      <c r="B11" s="316" t="s">
        <v>98</v>
      </c>
      <c r="C11" s="316"/>
      <c r="D11" s="316"/>
      <c r="E11" s="316"/>
      <c r="F11" s="316"/>
      <c r="G11" s="316"/>
      <c r="H11" s="316"/>
      <c r="I11" s="317"/>
      <c r="J11" s="318"/>
      <c r="K11" s="319"/>
      <c r="L11" s="320" t="s">
        <v>99</v>
      </c>
      <c r="M11" s="299" t="s">
        <v>100</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101</v>
      </c>
      <c r="B12" s="299" t="s">
        <v>58</v>
      </c>
      <c r="C12" s="306"/>
      <c r="D12" s="306"/>
      <c r="E12" s="300"/>
      <c r="F12" s="310" t="s">
        <v>102</v>
      </c>
      <c r="G12" s="310"/>
      <c r="H12" s="310"/>
      <c r="I12" s="311" t="s">
        <v>103</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3" customFormat="1" ht="48" customHeight="1" x14ac:dyDescent="0.2">
      <c r="A14" s="305"/>
      <c r="B14" s="82" t="s">
        <v>109</v>
      </c>
      <c r="C14" s="82" t="s">
        <v>110</v>
      </c>
      <c r="D14" s="82" t="s">
        <v>111</v>
      </c>
      <c r="E14" s="82" t="s">
        <v>112</v>
      </c>
      <c r="F14" s="82" t="s">
        <v>113</v>
      </c>
      <c r="G14" s="82" t="s">
        <v>114</v>
      </c>
      <c r="H14" s="315"/>
      <c r="I14" s="315"/>
      <c r="J14" s="315"/>
      <c r="K14" s="315"/>
      <c r="L14" s="321"/>
      <c r="M14" s="82" t="s">
        <v>115</v>
      </c>
      <c r="N14" s="82" t="s">
        <v>116</v>
      </c>
    </row>
    <row r="15" spans="1:49" s="91" customFormat="1" x14ac:dyDescent="0.2">
      <c r="A15" s="85" t="s">
        <v>117</v>
      </c>
      <c r="B15" s="87" t="s">
        <v>118</v>
      </c>
      <c r="C15" s="87" t="s">
        <v>119</v>
      </c>
      <c r="D15" s="87"/>
      <c r="E15" s="87"/>
      <c r="F15" s="87">
        <v>5</v>
      </c>
      <c r="G15" s="87">
        <v>1</v>
      </c>
      <c r="H15" s="87">
        <v>6</v>
      </c>
      <c r="I15" s="88" t="s">
        <v>120</v>
      </c>
      <c r="J15" s="88"/>
      <c r="K15" s="88"/>
      <c r="L15" s="89"/>
      <c r="M15" s="90"/>
      <c r="N15" s="90"/>
    </row>
    <row r="16" spans="1:49" s="91" customFormat="1" x14ac:dyDescent="0.2">
      <c r="A16" s="85" t="s">
        <v>121</v>
      </c>
      <c r="B16" s="87" t="s">
        <v>118</v>
      </c>
      <c r="C16" s="87" t="s">
        <v>119</v>
      </c>
      <c r="D16" s="87"/>
      <c r="E16" s="87"/>
      <c r="F16" s="87">
        <v>12</v>
      </c>
      <c r="G16" s="87">
        <v>1</v>
      </c>
      <c r="H16" s="87">
        <v>13</v>
      </c>
      <c r="I16" s="88" t="s">
        <v>120</v>
      </c>
      <c r="J16" s="88"/>
      <c r="K16" s="88"/>
      <c r="L16" s="89"/>
      <c r="M16" s="90"/>
      <c r="N16" s="90"/>
    </row>
    <row r="17" spans="1:49" s="91" customFormat="1" x14ac:dyDescent="0.2">
      <c r="A17" s="85" t="s">
        <v>122</v>
      </c>
      <c r="B17" s="87" t="s">
        <v>118</v>
      </c>
      <c r="C17" s="87" t="s">
        <v>119</v>
      </c>
      <c r="D17" s="87" t="s">
        <v>123</v>
      </c>
      <c r="E17" s="87"/>
      <c r="F17" s="92">
        <v>5</v>
      </c>
      <c r="G17" s="92">
        <v>7</v>
      </c>
      <c r="H17" s="92">
        <v>12</v>
      </c>
      <c r="I17" s="88" t="s">
        <v>120</v>
      </c>
      <c r="J17" s="88"/>
      <c r="K17" s="88"/>
      <c r="L17" s="89"/>
      <c r="M17" s="90"/>
      <c r="N17" s="90"/>
    </row>
    <row r="18" spans="1:49" s="91" customFormat="1" x14ac:dyDescent="0.2">
      <c r="A18" s="85" t="s">
        <v>124</v>
      </c>
      <c r="B18" s="87" t="s">
        <v>118</v>
      </c>
      <c r="C18" s="87"/>
      <c r="D18" s="87"/>
      <c r="E18" s="87"/>
      <c r="F18" s="87">
        <v>6</v>
      </c>
      <c r="G18" s="87">
        <v>6</v>
      </c>
      <c r="H18" s="87">
        <v>12</v>
      </c>
      <c r="I18" s="88" t="s">
        <v>120</v>
      </c>
      <c r="J18" s="88"/>
      <c r="K18" s="88"/>
      <c r="L18" s="89"/>
      <c r="M18" s="90"/>
      <c r="N18" s="90"/>
    </row>
    <row r="19" spans="1:49" s="91" customFormat="1" x14ac:dyDescent="0.2">
      <c r="A19" s="85" t="s">
        <v>125</v>
      </c>
      <c r="B19" s="87" t="s">
        <v>118</v>
      </c>
      <c r="C19" s="87" t="s">
        <v>119</v>
      </c>
      <c r="D19" s="87" t="s">
        <v>123</v>
      </c>
      <c r="E19" s="87"/>
      <c r="F19" s="87">
        <v>5</v>
      </c>
      <c r="G19" s="87">
        <v>1</v>
      </c>
      <c r="H19" s="87">
        <v>6</v>
      </c>
      <c r="I19" s="88"/>
      <c r="J19" s="88"/>
      <c r="K19" s="88" t="s">
        <v>120</v>
      </c>
      <c r="L19" s="89" t="s">
        <v>126</v>
      </c>
      <c r="M19" s="90"/>
      <c r="N19" s="90"/>
    </row>
    <row r="20" spans="1:49" s="91" customFormat="1" x14ac:dyDescent="0.2">
      <c r="A20" s="85" t="s">
        <v>127</v>
      </c>
      <c r="B20" s="87" t="s">
        <v>118</v>
      </c>
      <c r="C20" s="87" t="s">
        <v>119</v>
      </c>
      <c r="D20" s="87" t="s">
        <v>123</v>
      </c>
      <c r="E20" s="87"/>
      <c r="F20" s="87">
        <v>5</v>
      </c>
      <c r="G20" s="87">
        <v>7</v>
      </c>
      <c r="H20" s="87">
        <v>12</v>
      </c>
      <c r="I20" s="88"/>
      <c r="J20" s="88"/>
      <c r="K20" s="88" t="s">
        <v>120</v>
      </c>
      <c r="L20" s="89" t="s">
        <v>126</v>
      </c>
      <c r="M20" s="90"/>
      <c r="N20" s="90"/>
    </row>
    <row r="21" spans="1:49" s="91" customFormat="1" x14ac:dyDescent="0.2">
      <c r="A21" s="85" t="s">
        <v>128</v>
      </c>
      <c r="B21" s="87" t="s">
        <v>118</v>
      </c>
      <c r="C21" s="87" t="s">
        <v>119</v>
      </c>
      <c r="D21" s="87"/>
      <c r="E21" s="87"/>
      <c r="F21" s="87">
        <v>12</v>
      </c>
      <c r="G21" s="87">
        <v>1</v>
      </c>
      <c r="H21" s="87">
        <v>13</v>
      </c>
      <c r="I21" s="88"/>
      <c r="J21" s="88"/>
      <c r="K21" s="88" t="s">
        <v>120</v>
      </c>
      <c r="L21" s="89" t="s">
        <v>126</v>
      </c>
      <c r="M21" s="90"/>
      <c r="N21" s="90"/>
    </row>
    <row r="22" spans="1:49" s="91" customFormat="1" x14ac:dyDescent="0.2">
      <c r="A22" s="85" t="s">
        <v>129</v>
      </c>
      <c r="B22" s="87" t="s">
        <v>118</v>
      </c>
      <c r="C22" s="87" t="s">
        <v>119</v>
      </c>
      <c r="D22" s="87" t="s">
        <v>123</v>
      </c>
      <c r="E22" s="87"/>
      <c r="F22" s="87">
        <v>5</v>
      </c>
      <c r="G22" s="87">
        <v>7</v>
      </c>
      <c r="H22" s="87">
        <v>12</v>
      </c>
      <c r="I22" s="88"/>
      <c r="J22" s="88"/>
      <c r="K22" s="88" t="s">
        <v>120</v>
      </c>
      <c r="L22" s="89" t="s">
        <v>126</v>
      </c>
      <c r="M22" s="90"/>
      <c r="N22" s="90"/>
    </row>
    <row r="23" spans="1:49" s="91" customFormat="1" x14ac:dyDescent="0.2">
      <c r="A23" s="85" t="s">
        <v>130</v>
      </c>
      <c r="B23" s="87" t="s">
        <v>118</v>
      </c>
      <c r="C23" s="87" t="s">
        <v>119</v>
      </c>
      <c r="D23" s="87"/>
      <c r="E23" s="87"/>
      <c r="F23" s="87">
        <v>5</v>
      </c>
      <c r="G23" s="87">
        <v>1</v>
      </c>
      <c r="H23" s="87">
        <v>6</v>
      </c>
      <c r="I23" s="88"/>
      <c r="J23" s="88"/>
      <c r="K23" s="88" t="s">
        <v>120</v>
      </c>
      <c r="L23" s="89" t="s">
        <v>126</v>
      </c>
      <c r="M23" s="90"/>
      <c r="N23" s="90"/>
    </row>
    <row r="24" spans="1:49" s="91" customFormat="1" x14ac:dyDescent="0.2">
      <c r="A24" s="85" t="s">
        <v>131</v>
      </c>
      <c r="B24" s="87" t="s">
        <v>118</v>
      </c>
      <c r="C24" s="87" t="s">
        <v>119</v>
      </c>
      <c r="D24" s="87" t="s">
        <v>123</v>
      </c>
      <c r="E24" s="87"/>
      <c r="F24" s="87">
        <v>5</v>
      </c>
      <c r="G24" s="87">
        <v>7</v>
      </c>
      <c r="H24" s="87">
        <v>12</v>
      </c>
      <c r="I24" s="88"/>
      <c r="J24" s="88"/>
      <c r="K24" s="88" t="s">
        <v>120</v>
      </c>
      <c r="L24" s="89" t="s">
        <v>126</v>
      </c>
      <c r="M24" s="90"/>
      <c r="N24" s="90"/>
    </row>
    <row r="25" spans="1:49" s="91" customFormat="1" x14ac:dyDescent="0.2">
      <c r="A25" s="85" t="s">
        <v>132</v>
      </c>
      <c r="B25" s="87" t="s">
        <v>118</v>
      </c>
      <c r="C25" s="87" t="s">
        <v>119</v>
      </c>
      <c r="D25" s="87" t="s">
        <v>123</v>
      </c>
      <c r="E25" s="87"/>
      <c r="F25" s="87">
        <v>5</v>
      </c>
      <c r="G25" s="87">
        <v>7</v>
      </c>
      <c r="H25" s="87">
        <v>12</v>
      </c>
      <c r="I25" s="88"/>
      <c r="J25" s="88"/>
      <c r="K25" s="88" t="s">
        <v>120</v>
      </c>
      <c r="L25" s="89" t="s">
        <v>126</v>
      </c>
      <c r="M25" s="90"/>
      <c r="N25" s="90"/>
    </row>
    <row r="26" spans="1:49" s="91" customFormat="1" x14ac:dyDescent="0.2">
      <c r="A26" s="85" t="s">
        <v>133</v>
      </c>
      <c r="B26" s="87" t="s">
        <v>118</v>
      </c>
      <c r="C26" s="87"/>
      <c r="D26" s="87"/>
      <c r="E26" s="87"/>
      <c r="F26" s="87">
        <v>2</v>
      </c>
      <c r="G26" s="87">
        <v>3</v>
      </c>
      <c r="H26" s="87">
        <v>5</v>
      </c>
      <c r="I26" s="88" t="s">
        <v>120</v>
      </c>
      <c r="J26" s="88"/>
      <c r="K26" s="88"/>
      <c r="L26" s="89"/>
      <c r="M26" s="90"/>
      <c r="N26" s="90"/>
    </row>
    <row r="27" spans="1:49" s="91" customFormat="1" x14ac:dyDescent="0.2">
      <c r="A27" s="85" t="s">
        <v>134</v>
      </c>
      <c r="B27" s="87" t="s">
        <v>118</v>
      </c>
      <c r="C27" s="87"/>
      <c r="D27" s="87"/>
      <c r="E27" s="87"/>
      <c r="F27" s="87">
        <v>2</v>
      </c>
      <c r="G27" s="87">
        <v>3</v>
      </c>
      <c r="H27" s="87">
        <v>5</v>
      </c>
      <c r="I27" s="88"/>
      <c r="J27" s="88"/>
      <c r="K27" s="88" t="s">
        <v>120</v>
      </c>
      <c r="L27" s="89" t="s">
        <v>126</v>
      </c>
      <c r="M27" s="90"/>
      <c r="N27" s="90"/>
    </row>
    <row r="28" spans="1:49" s="91" customFormat="1" x14ac:dyDescent="0.2">
      <c r="A28" s="85" t="s">
        <v>135</v>
      </c>
      <c r="B28" s="87" t="s">
        <v>118</v>
      </c>
      <c r="C28" s="87" t="s">
        <v>119</v>
      </c>
      <c r="D28" s="87"/>
      <c r="E28" s="87"/>
      <c r="F28" s="87">
        <v>2</v>
      </c>
      <c r="G28" s="87">
        <v>3</v>
      </c>
      <c r="H28" s="87">
        <v>5</v>
      </c>
      <c r="I28" s="94" t="s">
        <v>120</v>
      </c>
      <c r="J28" s="94"/>
      <c r="K28" s="94"/>
      <c r="L28" s="89"/>
      <c r="M28" s="90"/>
      <c r="N28" s="90"/>
    </row>
    <row r="29" spans="1:49" ht="14.25" x14ac:dyDescent="0.2">
      <c r="A29" s="85" t="s">
        <v>136</v>
      </c>
      <c r="B29" s="95" t="s">
        <v>118</v>
      </c>
      <c r="C29" s="85"/>
      <c r="D29" s="85"/>
      <c r="E29" s="85"/>
      <c r="F29" s="96">
        <v>2</v>
      </c>
      <c r="G29" s="96">
        <v>3</v>
      </c>
      <c r="H29" s="96">
        <v>5</v>
      </c>
      <c r="I29" s="97" t="s">
        <v>120</v>
      </c>
      <c r="J29" s="98"/>
      <c r="K29" s="97"/>
      <c r="L29" s="84"/>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5" t="s">
        <v>137</v>
      </c>
      <c r="B30" s="95" t="s">
        <v>118</v>
      </c>
      <c r="C30" s="95"/>
      <c r="D30" s="95"/>
      <c r="E30" s="95"/>
      <c r="F30" s="95">
        <v>1</v>
      </c>
      <c r="G30" s="95">
        <v>5</v>
      </c>
      <c r="H30" s="95">
        <v>6</v>
      </c>
      <c r="I30" s="97" t="s">
        <v>120</v>
      </c>
      <c r="J30" s="97"/>
      <c r="K30" s="97"/>
      <c r="L30" s="99"/>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5" t="s">
        <v>138</v>
      </c>
      <c r="B31" s="95" t="s">
        <v>118</v>
      </c>
      <c r="C31" s="95"/>
      <c r="D31" s="95"/>
      <c r="E31" s="95"/>
      <c r="F31" s="95">
        <v>2</v>
      </c>
      <c r="G31" s="95">
        <v>3</v>
      </c>
      <c r="H31" s="95">
        <v>5</v>
      </c>
      <c r="I31" s="97" t="s">
        <v>120</v>
      </c>
      <c r="J31" s="97"/>
      <c r="K31" s="97"/>
      <c r="L31" s="99"/>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5" t="s">
        <v>139</v>
      </c>
      <c r="B32" s="95" t="s">
        <v>118</v>
      </c>
      <c r="C32" s="95" t="s">
        <v>119</v>
      </c>
      <c r="D32" s="95" t="s">
        <v>123</v>
      </c>
      <c r="E32" s="95"/>
      <c r="F32" s="95">
        <v>2</v>
      </c>
      <c r="G32" s="95">
        <v>3</v>
      </c>
      <c r="H32" s="95">
        <v>5</v>
      </c>
      <c r="I32" s="97" t="s">
        <v>120</v>
      </c>
      <c r="J32" s="97"/>
      <c r="K32" s="97"/>
      <c r="L32" s="99"/>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5" t="s">
        <v>140</v>
      </c>
      <c r="B33" s="95" t="s">
        <v>118</v>
      </c>
      <c r="C33" s="95" t="s">
        <v>119</v>
      </c>
      <c r="D33" s="95" t="s">
        <v>123</v>
      </c>
      <c r="E33" s="95"/>
      <c r="F33" s="95">
        <v>3</v>
      </c>
      <c r="G33" s="95">
        <v>3</v>
      </c>
      <c r="H33" s="95">
        <v>6</v>
      </c>
      <c r="I33" s="97" t="s">
        <v>120</v>
      </c>
      <c r="J33" s="97"/>
      <c r="K33" s="97"/>
      <c r="L33" s="99"/>
      <c r="M33" s="164"/>
      <c r="N33" s="164"/>
    </row>
    <row r="34" spans="1:14" x14ac:dyDescent="0.2">
      <c r="A34" s="85" t="s">
        <v>141</v>
      </c>
      <c r="B34" s="95" t="s">
        <v>118</v>
      </c>
      <c r="C34" s="95"/>
      <c r="D34" s="95"/>
      <c r="E34" s="95"/>
      <c r="F34" s="95">
        <v>2</v>
      </c>
      <c r="G34" s="95">
        <v>3</v>
      </c>
      <c r="H34" s="95">
        <v>5</v>
      </c>
      <c r="I34" s="97"/>
      <c r="J34" s="97"/>
      <c r="K34" s="97" t="s">
        <v>120</v>
      </c>
      <c r="L34" s="99" t="s">
        <v>126</v>
      </c>
      <c r="M34" s="164"/>
      <c r="N34" s="164"/>
    </row>
    <row r="35" spans="1:14" s="105" customFormat="1" ht="32.25" customHeight="1" x14ac:dyDescent="0.25">
      <c r="A35" s="100" t="s">
        <v>142</v>
      </c>
      <c r="B35" s="102" t="s">
        <v>118</v>
      </c>
      <c r="C35" s="102"/>
      <c r="D35" s="102"/>
      <c r="E35" s="102"/>
      <c r="F35" s="102">
        <v>1</v>
      </c>
      <c r="G35" s="102">
        <v>4</v>
      </c>
      <c r="H35" s="102">
        <v>5</v>
      </c>
      <c r="I35" s="103" t="s">
        <v>120</v>
      </c>
      <c r="J35" s="103"/>
      <c r="K35" s="103"/>
      <c r="L35" s="104"/>
      <c r="M35" s="165"/>
      <c r="N35" s="165"/>
    </row>
    <row r="36" spans="1:14" x14ac:dyDescent="0.2">
      <c r="A36" s="85" t="s">
        <v>143</v>
      </c>
      <c r="B36" s="95" t="s">
        <v>118</v>
      </c>
      <c r="C36" s="95"/>
      <c r="D36" s="95"/>
      <c r="E36" s="95"/>
      <c r="F36" s="95">
        <v>2</v>
      </c>
      <c r="G36" s="95">
        <v>1</v>
      </c>
      <c r="H36" s="95">
        <v>3</v>
      </c>
      <c r="I36" s="97" t="s">
        <v>120</v>
      </c>
      <c r="J36" s="97"/>
      <c r="K36" s="97"/>
      <c r="L36" s="106"/>
      <c r="M36" s="164"/>
      <c r="N36" s="164"/>
    </row>
    <row r="37" spans="1:14" x14ac:dyDescent="0.2">
      <c r="A37" s="85" t="s">
        <v>144</v>
      </c>
      <c r="B37" s="95" t="s">
        <v>118</v>
      </c>
      <c r="C37" s="95"/>
      <c r="D37" s="95"/>
      <c r="E37" s="95"/>
      <c r="F37" s="95">
        <v>1</v>
      </c>
      <c r="G37" s="95">
        <v>5</v>
      </c>
      <c r="H37" s="95">
        <v>6</v>
      </c>
      <c r="I37" s="97" t="s">
        <v>120</v>
      </c>
      <c r="J37" s="97"/>
      <c r="K37" s="97"/>
      <c r="L37" s="99"/>
      <c r="M37" s="164"/>
      <c r="N37" s="164"/>
    </row>
    <row r="38" spans="1:14" x14ac:dyDescent="0.2">
      <c r="A38" s="85" t="s">
        <v>145</v>
      </c>
      <c r="B38" s="95" t="s">
        <v>118</v>
      </c>
      <c r="C38" s="95"/>
      <c r="D38" s="95"/>
      <c r="E38" s="95"/>
      <c r="F38" s="95">
        <v>2</v>
      </c>
      <c r="G38" s="95">
        <v>3</v>
      </c>
      <c r="H38" s="95">
        <v>5</v>
      </c>
      <c r="I38" s="97" t="s">
        <v>120</v>
      </c>
      <c r="J38" s="97"/>
      <c r="K38" s="97"/>
      <c r="L38" s="99"/>
      <c r="M38" s="164"/>
      <c r="N38" s="164"/>
    </row>
    <row r="39" spans="1:14" x14ac:dyDescent="0.2">
      <c r="A39" s="85" t="s">
        <v>146</v>
      </c>
      <c r="B39" s="95" t="s">
        <v>118</v>
      </c>
      <c r="C39" s="95"/>
      <c r="D39" s="95"/>
      <c r="E39" s="95"/>
      <c r="F39" s="95">
        <v>2</v>
      </c>
      <c r="G39" s="95">
        <v>3</v>
      </c>
      <c r="H39" s="95">
        <v>5</v>
      </c>
      <c r="I39" s="97" t="s">
        <v>120</v>
      </c>
      <c r="J39" s="97"/>
      <c r="K39" s="97"/>
      <c r="L39" s="99"/>
      <c r="M39" s="164"/>
      <c r="N39" s="164"/>
    </row>
    <row r="40" spans="1:14" x14ac:dyDescent="0.2">
      <c r="A40" s="85" t="s">
        <v>147</v>
      </c>
      <c r="B40" s="95" t="s">
        <v>118</v>
      </c>
      <c r="C40" s="95"/>
      <c r="D40" s="95"/>
      <c r="E40" s="95"/>
      <c r="F40" s="95">
        <v>2</v>
      </c>
      <c r="G40" s="95">
        <v>3</v>
      </c>
      <c r="H40" s="95">
        <v>5</v>
      </c>
      <c r="I40" s="97" t="s">
        <v>120</v>
      </c>
      <c r="J40" s="97"/>
      <c r="K40" s="97"/>
      <c r="L40" s="99"/>
      <c r="M40" s="164"/>
      <c r="N40" s="164"/>
    </row>
    <row r="41" spans="1:14" x14ac:dyDescent="0.2">
      <c r="A41" s="85" t="s">
        <v>148</v>
      </c>
      <c r="B41" s="95" t="s">
        <v>118</v>
      </c>
      <c r="C41" s="95" t="s">
        <v>119</v>
      </c>
      <c r="D41" s="95"/>
      <c r="E41" s="95"/>
      <c r="F41" s="95">
        <v>5</v>
      </c>
      <c r="G41" s="95">
        <v>5</v>
      </c>
      <c r="H41" s="95">
        <v>10</v>
      </c>
      <c r="I41" s="97" t="s">
        <v>120</v>
      </c>
      <c r="J41" s="97"/>
      <c r="K41" s="97"/>
      <c r="L41" s="99"/>
      <c r="M41" s="164"/>
      <c r="N41" s="164"/>
    </row>
    <row r="42" spans="1:14" ht="13.5" customHeight="1" x14ac:dyDescent="0.2">
      <c r="A42" s="85" t="s">
        <v>149</v>
      </c>
      <c r="B42" s="95" t="s">
        <v>118</v>
      </c>
      <c r="C42" s="95"/>
      <c r="D42" s="95"/>
      <c r="E42" s="95"/>
      <c r="F42" s="95">
        <v>3</v>
      </c>
      <c r="G42" s="95">
        <v>3</v>
      </c>
      <c r="H42" s="95">
        <v>6</v>
      </c>
      <c r="I42" s="97" t="s">
        <v>120</v>
      </c>
      <c r="J42" s="97"/>
      <c r="K42" s="97"/>
      <c r="L42" s="99"/>
      <c r="M42" s="164"/>
      <c r="N42" s="164"/>
    </row>
    <row r="43" spans="1:14" s="105" customFormat="1" ht="140.25" x14ac:dyDescent="0.25">
      <c r="A43" s="100" t="s">
        <v>150</v>
      </c>
      <c r="B43" s="102" t="s">
        <v>118</v>
      </c>
      <c r="C43" s="102" t="s">
        <v>119</v>
      </c>
      <c r="D43" s="102"/>
      <c r="E43" s="102"/>
      <c r="F43" s="102">
        <v>5</v>
      </c>
      <c r="G43" s="102">
        <v>25</v>
      </c>
      <c r="H43" s="102">
        <v>30</v>
      </c>
      <c r="I43" s="103"/>
      <c r="J43" s="103"/>
      <c r="K43" s="103" t="s">
        <v>120</v>
      </c>
      <c r="L43" s="106" t="s">
        <v>151</v>
      </c>
      <c r="M43" s="165"/>
      <c r="N43" s="165"/>
    </row>
    <row r="44" spans="1:14" ht="127.5" x14ac:dyDescent="0.2">
      <c r="A44" s="107" t="s">
        <v>152</v>
      </c>
      <c r="B44" s="102" t="s">
        <v>118</v>
      </c>
      <c r="C44" s="102"/>
      <c r="D44" s="102"/>
      <c r="E44" s="102"/>
      <c r="F44" s="102">
        <v>3</v>
      </c>
      <c r="G44" s="102">
        <v>2</v>
      </c>
      <c r="H44" s="102">
        <v>5</v>
      </c>
      <c r="I44" s="103"/>
      <c r="J44" s="103" t="s">
        <v>120</v>
      </c>
      <c r="K44" s="103"/>
      <c r="L44" s="106" t="s">
        <v>153</v>
      </c>
      <c r="M44" s="164"/>
      <c r="N44" s="164"/>
    </row>
    <row r="45" spans="1:14" x14ac:dyDescent="0.2">
      <c r="A45" s="85" t="s">
        <v>154</v>
      </c>
      <c r="B45" s="95" t="s">
        <v>118</v>
      </c>
      <c r="C45" s="95" t="s">
        <v>119</v>
      </c>
      <c r="D45" s="95"/>
      <c r="E45" s="95"/>
      <c r="F45" s="95">
        <v>5</v>
      </c>
      <c r="G45" s="95">
        <v>25</v>
      </c>
      <c r="H45" s="95">
        <v>30</v>
      </c>
      <c r="I45" s="97" t="s">
        <v>120</v>
      </c>
      <c r="J45" s="97"/>
      <c r="K45" s="109"/>
      <c r="L45" s="110"/>
      <c r="M45" s="164"/>
      <c r="N45" s="164"/>
    </row>
    <row r="46" spans="1:14" x14ac:dyDescent="0.2">
      <c r="A46" s="85" t="s">
        <v>155</v>
      </c>
      <c r="B46" s="95" t="s">
        <v>118</v>
      </c>
      <c r="C46" s="95"/>
      <c r="D46" s="95"/>
      <c r="E46" s="95"/>
      <c r="F46" s="95">
        <v>3</v>
      </c>
      <c r="G46" s="95">
        <v>3</v>
      </c>
      <c r="H46" s="95">
        <v>6</v>
      </c>
      <c r="I46" s="97" t="s">
        <v>120</v>
      </c>
      <c r="J46" s="97"/>
      <c r="K46" s="97"/>
      <c r="L46" s="99"/>
      <c r="M46" s="164"/>
      <c r="N46" s="164"/>
    </row>
    <row r="47" spans="1:14" x14ac:dyDescent="0.2">
      <c r="A47" s="85" t="s">
        <v>156</v>
      </c>
      <c r="B47" s="95" t="s">
        <v>118</v>
      </c>
      <c r="C47" s="95"/>
      <c r="D47" s="95"/>
      <c r="E47" s="95"/>
      <c r="F47" s="95">
        <v>2</v>
      </c>
      <c r="G47" s="95">
        <v>3</v>
      </c>
      <c r="H47" s="95">
        <v>5</v>
      </c>
      <c r="I47" s="97" t="s">
        <v>120</v>
      </c>
      <c r="J47" s="97"/>
      <c r="K47" s="97"/>
      <c r="L47" s="99"/>
      <c r="M47" s="164"/>
      <c r="N47" s="164"/>
    </row>
    <row r="48" spans="1:14" ht="30.75" customHeight="1" x14ac:dyDescent="0.2">
      <c r="A48" s="85" t="s">
        <v>157</v>
      </c>
      <c r="B48" s="95" t="s">
        <v>118</v>
      </c>
      <c r="C48" s="95"/>
      <c r="D48" s="95"/>
      <c r="E48" s="95"/>
      <c r="F48" s="95">
        <v>2</v>
      </c>
      <c r="G48" s="95">
        <v>3</v>
      </c>
      <c r="H48" s="95">
        <v>5</v>
      </c>
      <c r="I48" s="97" t="s">
        <v>120</v>
      </c>
      <c r="J48" s="97"/>
      <c r="K48" s="97"/>
      <c r="L48" s="99"/>
      <c r="M48" s="164"/>
      <c r="N48" s="164"/>
    </row>
    <row r="49" spans="1:14" x14ac:dyDescent="0.2">
      <c r="A49" s="85" t="s">
        <v>158</v>
      </c>
      <c r="B49" s="95" t="s">
        <v>118</v>
      </c>
      <c r="C49" s="95" t="s">
        <v>119</v>
      </c>
      <c r="D49" s="95"/>
      <c r="E49" s="95"/>
      <c r="F49" s="95">
        <v>11</v>
      </c>
      <c r="G49" s="95">
        <v>1</v>
      </c>
      <c r="H49" s="95">
        <v>12</v>
      </c>
      <c r="I49" s="97"/>
      <c r="J49" s="97"/>
      <c r="K49" s="97" t="s">
        <v>120</v>
      </c>
      <c r="L49" s="106" t="s">
        <v>126</v>
      </c>
      <c r="M49" s="164"/>
      <c r="N49" s="164"/>
    </row>
    <row r="50" spans="1:14" x14ac:dyDescent="0.2">
      <c r="A50" s="86" t="s">
        <v>159</v>
      </c>
      <c r="B50" s="95" t="s">
        <v>118</v>
      </c>
      <c r="C50" s="95" t="s">
        <v>119</v>
      </c>
      <c r="D50" s="95" t="s">
        <v>123</v>
      </c>
      <c r="E50" s="95"/>
      <c r="F50" s="95">
        <v>11</v>
      </c>
      <c r="G50" s="95">
        <v>1</v>
      </c>
      <c r="H50" s="95">
        <v>12</v>
      </c>
      <c r="I50" s="97" t="s">
        <v>120</v>
      </c>
      <c r="J50" s="97"/>
      <c r="K50" s="97"/>
      <c r="L50" s="106" t="s">
        <v>126</v>
      </c>
      <c r="M50" s="164"/>
      <c r="N50" s="164"/>
    </row>
    <row r="51" spans="1:14" x14ac:dyDescent="0.2">
      <c r="A51" s="85" t="s">
        <v>160</v>
      </c>
      <c r="B51" s="95" t="s">
        <v>118</v>
      </c>
      <c r="C51" s="95" t="s">
        <v>119</v>
      </c>
      <c r="D51" s="95" t="s">
        <v>123</v>
      </c>
      <c r="E51" s="95"/>
      <c r="F51" s="95">
        <v>3</v>
      </c>
      <c r="G51" s="95">
        <v>9</v>
      </c>
      <c r="H51" s="95">
        <v>12</v>
      </c>
      <c r="I51" s="97" t="s">
        <v>120</v>
      </c>
      <c r="J51" s="97"/>
      <c r="K51" s="97"/>
      <c r="L51" s="99"/>
      <c r="M51" s="164"/>
      <c r="N51" s="164"/>
    </row>
    <row r="52" spans="1:14" x14ac:dyDescent="0.2">
      <c r="A52" s="85" t="s">
        <v>161</v>
      </c>
      <c r="B52" s="95" t="s">
        <v>118</v>
      </c>
      <c r="C52" s="95"/>
      <c r="D52" s="95"/>
      <c r="E52" s="95"/>
      <c r="F52" s="95">
        <v>2</v>
      </c>
      <c r="G52" s="95">
        <v>3</v>
      </c>
      <c r="H52" s="95">
        <v>5</v>
      </c>
      <c r="I52" s="97" t="s">
        <v>120</v>
      </c>
      <c r="J52" s="97"/>
      <c r="K52" s="97"/>
      <c r="L52" s="99"/>
      <c r="M52" s="164"/>
      <c r="N52" s="164"/>
    </row>
    <row r="53" spans="1:14" s="105" customFormat="1" x14ac:dyDescent="0.25">
      <c r="A53" s="100" t="s">
        <v>162</v>
      </c>
      <c r="B53" s="102" t="s">
        <v>118</v>
      </c>
      <c r="C53" s="102"/>
      <c r="D53" s="102"/>
      <c r="E53" s="102"/>
      <c r="F53" s="102">
        <v>5</v>
      </c>
      <c r="G53" s="102">
        <v>5</v>
      </c>
      <c r="H53" s="102">
        <v>10</v>
      </c>
      <c r="I53" s="103" t="s">
        <v>120</v>
      </c>
      <c r="J53" s="103"/>
      <c r="K53" s="103"/>
      <c r="L53" s="106"/>
      <c r="M53" s="165"/>
      <c r="N53" s="165"/>
    </row>
    <row r="54" spans="1:14" s="105" customFormat="1" ht="40.5" customHeight="1" x14ac:dyDescent="0.25">
      <c r="A54" s="100" t="s">
        <v>163</v>
      </c>
      <c r="B54" s="102" t="s">
        <v>118</v>
      </c>
      <c r="C54" s="102"/>
      <c r="D54" s="102"/>
      <c r="E54" s="102"/>
      <c r="F54" s="102">
        <v>3</v>
      </c>
      <c r="G54" s="102">
        <v>37</v>
      </c>
      <c r="H54" s="102">
        <v>40</v>
      </c>
      <c r="I54" s="103"/>
      <c r="J54" s="103"/>
      <c r="K54" s="103" t="s">
        <v>120</v>
      </c>
      <c r="L54" s="104" t="s">
        <v>126</v>
      </c>
      <c r="M54" s="165"/>
      <c r="N54" s="165"/>
    </row>
    <row r="55" spans="1:14" x14ac:dyDescent="0.2">
      <c r="A55" s="85" t="s">
        <v>164</v>
      </c>
      <c r="B55" s="95" t="s">
        <v>118</v>
      </c>
      <c r="C55" s="95"/>
      <c r="D55" s="95"/>
      <c r="E55" s="95"/>
      <c r="F55" s="95">
        <v>3</v>
      </c>
      <c r="G55" s="95">
        <v>37</v>
      </c>
      <c r="H55" s="95">
        <v>40</v>
      </c>
      <c r="I55" s="97"/>
      <c r="J55" s="97"/>
      <c r="K55" s="97" t="s">
        <v>120</v>
      </c>
      <c r="L55" s="99" t="s">
        <v>126</v>
      </c>
      <c r="M55" s="164"/>
      <c r="N55" s="164"/>
    </row>
    <row r="56" spans="1:14" x14ac:dyDescent="0.2">
      <c r="A56" s="85" t="s">
        <v>165</v>
      </c>
      <c r="B56" s="95" t="s">
        <v>118</v>
      </c>
      <c r="C56" s="95" t="s">
        <v>119</v>
      </c>
      <c r="D56" s="95" t="s">
        <v>123</v>
      </c>
      <c r="E56" s="95"/>
      <c r="F56" s="95">
        <v>3</v>
      </c>
      <c r="G56" s="95">
        <v>2</v>
      </c>
      <c r="H56" s="95">
        <v>5</v>
      </c>
      <c r="I56" s="97" t="s">
        <v>120</v>
      </c>
      <c r="J56" s="97"/>
      <c r="K56" s="97"/>
      <c r="L56" s="99"/>
      <c r="M56" s="164"/>
      <c r="N56" s="164"/>
    </row>
    <row r="57" spans="1:14" ht="25.5" x14ac:dyDescent="0.2">
      <c r="A57" s="85" t="s">
        <v>166</v>
      </c>
      <c r="B57" s="95" t="s">
        <v>118</v>
      </c>
      <c r="C57" s="95"/>
      <c r="D57" s="95"/>
      <c r="E57" s="95"/>
      <c r="F57" s="95">
        <v>2</v>
      </c>
      <c r="G57" s="95">
        <v>3</v>
      </c>
      <c r="H57" s="95">
        <v>5</v>
      </c>
      <c r="I57" s="97"/>
      <c r="J57" s="97"/>
      <c r="K57" s="97" t="s">
        <v>120</v>
      </c>
      <c r="L57" s="99" t="s">
        <v>126</v>
      </c>
      <c r="M57" s="164"/>
      <c r="N57" s="164"/>
    </row>
    <row r="58" spans="1:14" x14ac:dyDescent="0.2">
      <c r="A58" s="85" t="s">
        <v>167</v>
      </c>
      <c r="B58" s="95" t="s">
        <v>118</v>
      </c>
      <c r="C58" s="95"/>
      <c r="D58" s="95"/>
      <c r="E58" s="95"/>
      <c r="F58" s="95">
        <v>2</v>
      </c>
      <c r="G58" s="95">
        <v>3</v>
      </c>
      <c r="H58" s="95">
        <v>5</v>
      </c>
      <c r="I58" s="97" t="s">
        <v>120</v>
      </c>
      <c r="J58" s="97"/>
      <c r="K58" s="97"/>
      <c r="L58" s="99"/>
      <c r="M58" s="164"/>
      <c r="N58" s="164"/>
    </row>
    <row r="59" spans="1:14" ht="25.5" x14ac:dyDescent="0.2">
      <c r="A59" s="85" t="s">
        <v>168</v>
      </c>
      <c r="B59" s="95" t="s">
        <v>118</v>
      </c>
      <c r="C59" s="95"/>
      <c r="D59" s="95"/>
      <c r="E59" s="95"/>
      <c r="F59" s="95">
        <v>2</v>
      </c>
      <c r="G59" s="95">
        <v>3</v>
      </c>
      <c r="H59" s="95">
        <v>5</v>
      </c>
      <c r="I59" s="97" t="s">
        <v>120</v>
      </c>
      <c r="J59" s="97"/>
      <c r="K59" s="97"/>
      <c r="L59" s="99"/>
      <c r="M59" s="164"/>
      <c r="N59" s="164"/>
    </row>
    <row r="60" spans="1:14" x14ac:dyDescent="0.2">
      <c r="A60" s="85" t="s">
        <v>169</v>
      </c>
      <c r="B60" s="95" t="s">
        <v>118</v>
      </c>
      <c r="C60" s="95"/>
      <c r="D60" s="95"/>
      <c r="E60" s="95"/>
      <c r="F60" s="95">
        <v>2</v>
      </c>
      <c r="G60" s="95">
        <v>3</v>
      </c>
      <c r="H60" s="95">
        <v>5</v>
      </c>
      <c r="I60" s="97" t="s">
        <v>120</v>
      </c>
      <c r="J60" s="97"/>
      <c r="K60" s="97"/>
      <c r="L60" s="99"/>
      <c r="M60" s="164"/>
      <c r="N60" s="164"/>
    </row>
    <row r="61" spans="1:14" x14ac:dyDescent="0.2">
      <c r="A61" s="85" t="s">
        <v>170</v>
      </c>
      <c r="B61" s="95" t="s">
        <v>118</v>
      </c>
      <c r="C61" s="95"/>
      <c r="D61" s="95"/>
      <c r="E61" s="95"/>
      <c r="F61" s="95">
        <v>5</v>
      </c>
      <c r="G61" s="95">
        <v>5</v>
      </c>
      <c r="H61" s="95">
        <v>10</v>
      </c>
      <c r="I61" s="97"/>
      <c r="J61" s="97"/>
      <c r="K61" s="97" t="s">
        <v>120</v>
      </c>
      <c r="L61" s="99" t="s">
        <v>126</v>
      </c>
      <c r="M61" s="164"/>
      <c r="N61" s="164"/>
    </row>
    <row r="62" spans="1:14" x14ac:dyDescent="0.2">
      <c r="A62" s="85" t="s">
        <v>171</v>
      </c>
      <c r="B62" s="95" t="s">
        <v>118</v>
      </c>
      <c r="C62" s="95" t="s">
        <v>119</v>
      </c>
      <c r="D62" s="95"/>
      <c r="E62" s="95"/>
      <c r="F62" s="95">
        <v>3</v>
      </c>
      <c r="G62" s="95">
        <v>2</v>
      </c>
      <c r="H62" s="95">
        <v>5</v>
      </c>
      <c r="I62" s="97" t="s">
        <v>120</v>
      </c>
      <c r="J62" s="97"/>
      <c r="K62" s="97"/>
      <c r="L62" s="99"/>
      <c r="M62" s="164"/>
      <c r="N62" s="164"/>
    </row>
    <row r="63" spans="1:14" ht="15.75" customHeight="1" x14ac:dyDescent="0.2">
      <c r="A63" s="85" t="s">
        <v>172</v>
      </c>
      <c r="B63" s="95" t="s">
        <v>118</v>
      </c>
      <c r="C63" s="95"/>
      <c r="D63" s="95"/>
      <c r="E63" s="95"/>
      <c r="F63" s="95">
        <v>5</v>
      </c>
      <c r="G63" s="95">
        <v>1</v>
      </c>
      <c r="H63" s="95">
        <v>6</v>
      </c>
      <c r="I63" s="97"/>
      <c r="J63" s="97"/>
      <c r="K63" s="97" t="s">
        <v>120</v>
      </c>
      <c r="L63" s="99" t="s">
        <v>126</v>
      </c>
      <c r="M63" s="164"/>
      <c r="N63" s="164"/>
    </row>
    <row r="64" spans="1:14" s="105" customFormat="1" ht="25.5" x14ac:dyDescent="0.25">
      <c r="A64" s="100" t="s">
        <v>173</v>
      </c>
      <c r="B64" s="102" t="s">
        <v>118</v>
      </c>
      <c r="C64" s="102"/>
      <c r="D64" s="102"/>
      <c r="E64" s="102"/>
      <c r="F64" s="102">
        <v>2</v>
      </c>
      <c r="G64" s="102">
        <v>3</v>
      </c>
      <c r="H64" s="102">
        <v>5</v>
      </c>
      <c r="I64" s="103" t="s">
        <v>120</v>
      </c>
      <c r="J64" s="103"/>
      <c r="K64" s="103"/>
      <c r="L64" s="104"/>
      <c r="M64" s="165"/>
      <c r="N64" s="165"/>
    </row>
    <row r="65" spans="1:14" x14ac:dyDescent="0.2">
      <c r="A65" s="85" t="s">
        <v>174</v>
      </c>
      <c r="B65" s="95" t="s">
        <v>118</v>
      </c>
      <c r="C65" s="95"/>
      <c r="D65" s="95"/>
      <c r="E65" s="95"/>
      <c r="F65" s="95">
        <v>2</v>
      </c>
      <c r="G65" s="95">
        <v>3</v>
      </c>
      <c r="H65" s="95">
        <v>5</v>
      </c>
      <c r="I65" s="97" t="s">
        <v>120</v>
      </c>
      <c r="J65" s="97"/>
      <c r="K65" s="97"/>
      <c r="L65" s="99"/>
      <c r="M65" s="164"/>
      <c r="N65" s="164"/>
    </row>
    <row r="66" spans="1:14" x14ac:dyDescent="0.2">
      <c r="A66" s="85" t="s">
        <v>175</v>
      </c>
      <c r="B66" s="95" t="s">
        <v>118</v>
      </c>
      <c r="C66" s="95" t="s">
        <v>119</v>
      </c>
      <c r="D66" s="95"/>
      <c r="E66" s="95"/>
      <c r="F66" s="95">
        <v>1</v>
      </c>
      <c r="G66" s="95">
        <v>5</v>
      </c>
      <c r="H66" s="95">
        <v>6</v>
      </c>
      <c r="I66" s="97" t="s">
        <v>120</v>
      </c>
      <c r="J66" s="97"/>
      <c r="K66" s="97"/>
      <c r="L66" s="99"/>
      <c r="M66" s="164"/>
      <c r="N66" s="164"/>
    </row>
    <row r="67" spans="1:14" ht="38.25" x14ac:dyDescent="0.2">
      <c r="A67" s="85" t="s">
        <v>176</v>
      </c>
      <c r="B67" s="95"/>
      <c r="C67" s="95"/>
      <c r="D67" s="95" t="s">
        <v>123</v>
      </c>
      <c r="E67" s="95" t="s">
        <v>177</v>
      </c>
      <c r="F67" s="95">
        <v>5</v>
      </c>
      <c r="G67" s="95">
        <v>7</v>
      </c>
      <c r="H67" s="95">
        <v>12</v>
      </c>
      <c r="I67" s="97"/>
      <c r="J67" s="97"/>
      <c r="K67" s="97" t="s">
        <v>120</v>
      </c>
      <c r="L67" s="111" t="s">
        <v>178</v>
      </c>
      <c r="M67" s="164"/>
      <c r="N67" s="164"/>
    </row>
    <row r="68" spans="1:14" x14ac:dyDescent="0.2">
      <c r="A68" s="85" t="s">
        <v>179</v>
      </c>
      <c r="B68" s="95"/>
      <c r="C68" s="95"/>
      <c r="D68" s="95" t="s">
        <v>123</v>
      </c>
      <c r="E68" s="95"/>
      <c r="F68" s="95">
        <v>5</v>
      </c>
      <c r="G68" s="95">
        <v>7</v>
      </c>
      <c r="H68" s="95">
        <v>12</v>
      </c>
      <c r="I68" s="97" t="s">
        <v>120</v>
      </c>
      <c r="J68" s="97"/>
      <c r="K68" s="97"/>
      <c r="L68" s="99"/>
      <c r="M68" s="164"/>
      <c r="N68" s="164"/>
    </row>
    <row r="69" spans="1:14" ht="27" customHeight="1" x14ac:dyDescent="0.2">
      <c r="A69" s="112" t="s">
        <v>180</v>
      </c>
      <c r="B69" s="95"/>
      <c r="C69" s="95"/>
      <c r="D69" s="95" t="s">
        <v>123</v>
      </c>
      <c r="E69" s="95"/>
      <c r="F69" s="95">
        <v>5</v>
      </c>
      <c r="G69" s="95">
        <v>7</v>
      </c>
      <c r="H69" s="95">
        <v>12</v>
      </c>
      <c r="I69" s="97" t="s">
        <v>120</v>
      </c>
      <c r="J69" s="97"/>
      <c r="K69" s="97"/>
      <c r="L69" s="99"/>
      <c r="M69" s="164"/>
      <c r="N69" s="164"/>
    </row>
    <row r="70" spans="1:14" ht="28.5" customHeight="1" x14ac:dyDescent="0.2">
      <c r="A70" s="112" t="s">
        <v>181</v>
      </c>
      <c r="B70" s="95"/>
      <c r="C70" s="95"/>
      <c r="D70" s="95" t="s">
        <v>123</v>
      </c>
      <c r="E70" s="95"/>
      <c r="F70" s="95">
        <v>5</v>
      </c>
      <c r="G70" s="95">
        <v>7</v>
      </c>
      <c r="H70" s="95">
        <v>12</v>
      </c>
      <c r="I70" s="97" t="s">
        <v>120</v>
      </c>
      <c r="J70" s="97"/>
      <c r="K70" s="97"/>
      <c r="L70" s="99"/>
      <c r="M70" s="164"/>
      <c r="N70" s="164"/>
    </row>
    <row r="71" spans="1:14" x14ac:dyDescent="0.2">
      <c r="A71" s="85" t="s">
        <v>182</v>
      </c>
      <c r="B71" s="95"/>
      <c r="C71" s="95"/>
      <c r="D71" s="95" t="s">
        <v>123</v>
      </c>
      <c r="E71" s="95"/>
      <c r="F71" s="95">
        <v>1</v>
      </c>
      <c r="G71" s="95">
        <v>5</v>
      </c>
      <c r="H71" s="95">
        <v>6</v>
      </c>
      <c r="I71" s="97" t="s">
        <v>120</v>
      </c>
      <c r="J71" s="97"/>
      <c r="K71" s="97"/>
      <c r="L71" s="99"/>
      <c r="M71" s="164"/>
      <c r="N71" s="164"/>
    </row>
    <row r="72" spans="1:14" x14ac:dyDescent="0.2">
      <c r="A72" s="85" t="s">
        <v>183</v>
      </c>
      <c r="B72" s="95" t="s">
        <v>118</v>
      </c>
      <c r="C72" s="95"/>
      <c r="D72" s="95"/>
      <c r="E72" s="95"/>
      <c r="F72" s="95">
        <v>1</v>
      </c>
      <c r="G72" s="95">
        <v>5</v>
      </c>
      <c r="H72" s="95">
        <v>6</v>
      </c>
      <c r="I72" s="97" t="s">
        <v>120</v>
      </c>
      <c r="J72" s="97"/>
      <c r="K72" s="97"/>
      <c r="L72" s="99"/>
      <c r="M72" s="164"/>
      <c r="N72" s="164"/>
    </row>
    <row r="73" spans="1:14" x14ac:dyDescent="0.2">
      <c r="A73" s="85" t="s">
        <v>184</v>
      </c>
      <c r="B73" s="95" t="s">
        <v>118</v>
      </c>
      <c r="C73" s="95"/>
      <c r="D73" s="95"/>
      <c r="E73" s="95"/>
      <c r="F73" s="95">
        <v>1</v>
      </c>
      <c r="G73" s="95">
        <v>5</v>
      </c>
      <c r="H73" s="95">
        <v>6</v>
      </c>
      <c r="I73" s="97" t="s">
        <v>120</v>
      </c>
      <c r="J73" s="97"/>
      <c r="K73" s="97"/>
      <c r="L73" s="99"/>
      <c r="M73" s="164"/>
      <c r="N73" s="164"/>
    </row>
    <row r="74" spans="1:14" x14ac:dyDescent="0.2">
      <c r="A74" s="85" t="s">
        <v>185</v>
      </c>
      <c r="B74" s="95" t="s">
        <v>118</v>
      </c>
      <c r="C74" s="95" t="s">
        <v>119</v>
      </c>
      <c r="D74" s="95"/>
      <c r="E74" s="95"/>
      <c r="F74" s="95">
        <v>1</v>
      </c>
      <c r="G74" s="95">
        <v>5</v>
      </c>
      <c r="H74" s="95">
        <v>6</v>
      </c>
      <c r="I74" s="97"/>
      <c r="J74" s="97"/>
      <c r="K74" s="97"/>
      <c r="L74" s="99"/>
      <c r="M74" s="164"/>
      <c r="N74" s="164"/>
    </row>
    <row r="75" spans="1:14" s="105" customFormat="1" ht="51" x14ac:dyDescent="0.25">
      <c r="A75" s="100" t="s">
        <v>186</v>
      </c>
      <c r="B75" s="102" t="s">
        <v>118</v>
      </c>
      <c r="C75" s="102"/>
      <c r="D75" s="102"/>
      <c r="E75" s="102"/>
      <c r="F75" s="102">
        <v>4</v>
      </c>
      <c r="G75" s="102">
        <v>8</v>
      </c>
      <c r="H75" s="102">
        <v>12</v>
      </c>
      <c r="I75" s="103"/>
      <c r="J75" s="103"/>
      <c r="K75" s="103" t="s">
        <v>120</v>
      </c>
      <c r="L75" s="106" t="s">
        <v>187</v>
      </c>
      <c r="M75" s="165"/>
      <c r="N75" s="165"/>
    </row>
    <row r="76" spans="1:14" x14ac:dyDescent="0.2">
      <c r="A76" s="85" t="s">
        <v>188</v>
      </c>
      <c r="B76" s="95"/>
      <c r="C76" s="95"/>
      <c r="D76" s="95" t="s">
        <v>123</v>
      </c>
      <c r="E76" s="95" t="s">
        <v>177</v>
      </c>
      <c r="F76" s="95">
        <v>7</v>
      </c>
      <c r="G76" s="95">
        <v>5</v>
      </c>
      <c r="H76" s="95">
        <v>12</v>
      </c>
      <c r="I76" s="97" t="s">
        <v>120</v>
      </c>
      <c r="J76" s="97"/>
      <c r="K76" s="97"/>
      <c r="L76" s="99"/>
      <c r="M76" s="164"/>
      <c r="N76" s="164"/>
    </row>
    <row r="77" spans="1:14" x14ac:dyDescent="0.2">
      <c r="A77" s="85" t="s">
        <v>189</v>
      </c>
      <c r="B77" s="95"/>
      <c r="C77" s="95"/>
      <c r="D77" s="95"/>
      <c r="E77" s="95" t="s">
        <v>177</v>
      </c>
      <c r="F77" s="95">
        <v>7</v>
      </c>
      <c r="G77" s="95">
        <v>5</v>
      </c>
      <c r="H77" s="95">
        <v>12</v>
      </c>
      <c r="I77" s="97" t="s">
        <v>120</v>
      </c>
      <c r="J77" s="97"/>
      <c r="K77" s="97"/>
      <c r="L77" s="99"/>
      <c r="M77" s="164"/>
      <c r="N77" s="164"/>
    </row>
    <row r="78" spans="1:14" ht="25.5" x14ac:dyDescent="0.2">
      <c r="A78" s="85" t="s">
        <v>190</v>
      </c>
      <c r="B78" s="95" t="s">
        <v>118</v>
      </c>
      <c r="C78" s="95"/>
      <c r="D78" s="95"/>
      <c r="E78" s="95"/>
      <c r="F78" s="95">
        <v>3</v>
      </c>
      <c r="G78" s="95">
        <v>2</v>
      </c>
      <c r="H78" s="95">
        <v>5</v>
      </c>
      <c r="I78" s="97" t="s">
        <v>120</v>
      </c>
      <c r="J78" s="97"/>
      <c r="K78" s="97"/>
      <c r="L78" s="99"/>
      <c r="M78" s="164"/>
      <c r="N78" s="164"/>
    </row>
    <row r="79" spans="1:14" ht="25.5" x14ac:dyDescent="0.2">
      <c r="A79" s="85" t="s">
        <v>191</v>
      </c>
      <c r="B79" s="95" t="s">
        <v>118</v>
      </c>
      <c r="C79" s="95"/>
      <c r="D79" s="95"/>
      <c r="E79" s="95"/>
      <c r="F79" s="95">
        <v>3</v>
      </c>
      <c r="G79" s="95">
        <v>2</v>
      </c>
      <c r="H79" s="95">
        <v>5</v>
      </c>
      <c r="I79" s="97" t="s">
        <v>120</v>
      </c>
      <c r="J79" s="97"/>
      <c r="K79" s="97"/>
      <c r="L79" s="99"/>
      <c r="M79" s="164"/>
      <c r="N79" s="164"/>
    </row>
    <row r="80" spans="1:14" x14ac:dyDescent="0.2">
      <c r="A80" s="85" t="s">
        <v>192</v>
      </c>
      <c r="B80" s="95" t="s">
        <v>118</v>
      </c>
      <c r="C80" s="95" t="s">
        <v>119</v>
      </c>
      <c r="D80" s="95"/>
      <c r="E80" s="95"/>
      <c r="F80" s="95">
        <v>5</v>
      </c>
      <c r="G80" s="95">
        <v>1</v>
      </c>
      <c r="H80" s="95">
        <v>6</v>
      </c>
      <c r="I80" s="97"/>
      <c r="J80" s="97"/>
      <c r="K80" s="97" t="s">
        <v>120</v>
      </c>
      <c r="L80" s="99" t="s">
        <v>193</v>
      </c>
      <c r="M80" s="164"/>
      <c r="N80" s="164"/>
    </row>
    <row r="81" spans="1:14" x14ac:dyDescent="0.2">
      <c r="A81" s="86" t="s">
        <v>194</v>
      </c>
      <c r="B81" s="95" t="s">
        <v>118</v>
      </c>
      <c r="C81" s="95" t="s">
        <v>119</v>
      </c>
      <c r="D81" s="95"/>
      <c r="E81" s="95"/>
      <c r="F81" s="95">
        <v>5</v>
      </c>
      <c r="G81" s="95">
        <v>1</v>
      </c>
      <c r="H81" s="95">
        <v>6</v>
      </c>
      <c r="I81" s="97"/>
      <c r="J81" s="97"/>
      <c r="K81" s="97" t="s">
        <v>120</v>
      </c>
      <c r="L81" s="99" t="s">
        <v>193</v>
      </c>
      <c r="M81" s="164"/>
      <c r="N81" s="164"/>
    </row>
    <row r="82" spans="1:14" x14ac:dyDescent="0.2">
      <c r="A82" s="86" t="s">
        <v>195</v>
      </c>
      <c r="B82" s="95" t="s">
        <v>118</v>
      </c>
      <c r="C82" s="95" t="s">
        <v>119</v>
      </c>
      <c r="D82" s="95"/>
      <c r="E82" s="95"/>
      <c r="F82" s="95">
        <v>5</v>
      </c>
      <c r="G82" s="95">
        <v>1</v>
      </c>
      <c r="H82" s="95">
        <v>6</v>
      </c>
      <c r="I82" s="97"/>
      <c r="J82" s="97"/>
      <c r="K82" s="97" t="s">
        <v>120</v>
      </c>
      <c r="L82" s="99" t="s">
        <v>193</v>
      </c>
      <c r="M82" s="164"/>
      <c r="N82" s="164"/>
    </row>
    <row r="83" spans="1:14" x14ac:dyDescent="0.2">
      <c r="A83" s="85" t="s">
        <v>196</v>
      </c>
      <c r="B83" s="95" t="s">
        <v>118</v>
      </c>
      <c r="C83" s="95" t="s">
        <v>119</v>
      </c>
      <c r="D83" s="95"/>
      <c r="E83" s="95"/>
      <c r="F83" s="95">
        <v>1</v>
      </c>
      <c r="G83" s="95">
        <v>2</v>
      </c>
      <c r="H83" s="95">
        <v>3</v>
      </c>
      <c r="I83" s="97" t="s">
        <v>120</v>
      </c>
      <c r="J83" s="97"/>
      <c r="K83" s="97"/>
      <c r="L83" s="99"/>
      <c r="M83" s="164"/>
      <c r="N83" s="164"/>
    </row>
    <row r="84" spans="1:14" x14ac:dyDescent="0.2">
      <c r="A84" s="85" t="s">
        <v>197</v>
      </c>
      <c r="B84" s="95" t="s">
        <v>118</v>
      </c>
      <c r="C84" s="95"/>
      <c r="D84" s="95" t="s">
        <v>123</v>
      </c>
      <c r="E84" s="95"/>
      <c r="F84" s="95">
        <v>1</v>
      </c>
      <c r="G84" s="95">
        <v>5</v>
      </c>
      <c r="H84" s="95">
        <v>6</v>
      </c>
      <c r="I84" s="97"/>
      <c r="J84" s="97"/>
      <c r="K84" s="97" t="s">
        <v>120</v>
      </c>
      <c r="L84" s="99" t="s">
        <v>193</v>
      </c>
      <c r="M84" s="164"/>
      <c r="N84" s="164"/>
    </row>
    <row r="85" spans="1:14" x14ac:dyDescent="0.2">
      <c r="A85" s="85" t="s">
        <v>198</v>
      </c>
      <c r="B85" s="95"/>
      <c r="C85" s="95"/>
      <c r="D85" s="95"/>
      <c r="E85" s="95" t="s">
        <v>177</v>
      </c>
      <c r="F85" s="95">
        <v>3</v>
      </c>
      <c r="G85" s="95">
        <v>3</v>
      </c>
      <c r="H85" s="95">
        <v>6</v>
      </c>
      <c r="I85" s="97" t="s">
        <v>120</v>
      </c>
      <c r="J85" s="97"/>
      <c r="K85" s="97"/>
      <c r="L85" s="99"/>
      <c r="M85" s="164"/>
      <c r="N85" s="164"/>
    </row>
    <row r="86" spans="1:14" x14ac:dyDescent="0.2">
      <c r="A86" s="85" t="s">
        <v>199</v>
      </c>
      <c r="B86" s="95" t="s">
        <v>118</v>
      </c>
      <c r="C86" s="95" t="s">
        <v>119</v>
      </c>
      <c r="D86" s="95"/>
      <c r="E86" s="95"/>
      <c r="F86" s="95">
        <v>3</v>
      </c>
      <c r="G86" s="95">
        <v>2</v>
      </c>
      <c r="H86" s="95">
        <v>5</v>
      </c>
      <c r="I86" s="97" t="s">
        <v>120</v>
      </c>
      <c r="J86" s="97"/>
      <c r="K86" s="97"/>
      <c r="L86" s="99"/>
      <c r="M86" s="164"/>
      <c r="N86" s="164"/>
    </row>
    <row r="87" spans="1:14" x14ac:dyDescent="0.2">
      <c r="A87" s="85" t="s">
        <v>200</v>
      </c>
      <c r="B87" s="95" t="s">
        <v>118</v>
      </c>
      <c r="C87" s="95"/>
      <c r="D87" s="95"/>
      <c r="E87" s="95"/>
      <c r="F87" s="95">
        <v>3</v>
      </c>
      <c r="G87" s="95">
        <v>2</v>
      </c>
      <c r="H87" s="95">
        <v>5</v>
      </c>
      <c r="I87" s="97" t="s">
        <v>120</v>
      </c>
      <c r="J87" s="97"/>
      <c r="K87" s="97"/>
      <c r="L87" s="99"/>
      <c r="M87" s="164"/>
      <c r="N87" s="164"/>
    </row>
    <row r="88" spans="1:14" x14ac:dyDescent="0.2">
      <c r="A88" s="85" t="s">
        <v>201</v>
      </c>
      <c r="B88" s="95" t="s">
        <v>118</v>
      </c>
      <c r="C88" s="95"/>
      <c r="D88" s="95"/>
      <c r="E88" s="95"/>
      <c r="F88" s="95">
        <v>3</v>
      </c>
      <c r="G88" s="95">
        <v>2</v>
      </c>
      <c r="H88" s="95">
        <v>5</v>
      </c>
      <c r="I88" s="97" t="s">
        <v>120</v>
      </c>
      <c r="J88" s="97"/>
      <c r="K88" s="97"/>
      <c r="L88" s="99"/>
      <c r="M88" s="164"/>
      <c r="N88" s="164"/>
    </row>
    <row r="89" spans="1:14" x14ac:dyDescent="0.2">
      <c r="A89" s="85" t="s">
        <v>202</v>
      </c>
      <c r="B89" s="95" t="s">
        <v>118</v>
      </c>
      <c r="C89" s="95"/>
      <c r="D89" s="95"/>
      <c r="E89" s="95"/>
      <c r="F89" s="95">
        <v>3</v>
      </c>
      <c r="G89" s="95">
        <v>3</v>
      </c>
      <c r="H89" s="95">
        <v>6</v>
      </c>
      <c r="I89" s="97" t="s">
        <v>120</v>
      </c>
      <c r="J89" s="97"/>
      <c r="K89" s="97"/>
      <c r="L89" s="99"/>
      <c r="M89" s="164"/>
      <c r="N89" s="164"/>
    </row>
    <row r="90" spans="1:14" x14ac:dyDescent="0.2">
      <c r="A90" s="85" t="s">
        <v>203</v>
      </c>
      <c r="B90" s="95" t="s">
        <v>118</v>
      </c>
      <c r="C90" s="95"/>
      <c r="D90" s="95"/>
      <c r="E90" s="95"/>
      <c r="F90" s="95">
        <v>3</v>
      </c>
      <c r="G90" s="95">
        <v>2</v>
      </c>
      <c r="H90" s="95">
        <v>5</v>
      </c>
      <c r="I90" s="97" t="s">
        <v>120</v>
      </c>
      <c r="J90" s="97"/>
      <c r="K90" s="97"/>
      <c r="L90" s="99"/>
      <c r="M90" s="164"/>
      <c r="N90" s="164"/>
    </row>
    <row r="91" spans="1:14" x14ac:dyDescent="0.2">
      <c r="A91" s="85" t="s">
        <v>204</v>
      </c>
      <c r="B91" s="95" t="s">
        <v>118</v>
      </c>
      <c r="C91" s="95"/>
      <c r="D91" s="95"/>
      <c r="E91" s="95"/>
      <c r="F91" s="95">
        <v>3</v>
      </c>
      <c r="G91" s="95">
        <v>2</v>
      </c>
      <c r="H91" s="95">
        <v>5</v>
      </c>
      <c r="I91" s="97" t="s">
        <v>120</v>
      </c>
      <c r="J91" s="97"/>
      <c r="K91" s="97"/>
      <c r="L91" s="99"/>
      <c r="M91" s="164"/>
      <c r="N91" s="164"/>
    </row>
    <row r="92" spans="1:14" s="105" customFormat="1" ht="14.25" x14ac:dyDescent="0.25">
      <c r="A92" s="100" t="s">
        <v>205</v>
      </c>
      <c r="B92" s="102"/>
      <c r="C92" s="102"/>
      <c r="D92" s="102"/>
      <c r="E92" s="102" t="s">
        <v>177</v>
      </c>
      <c r="F92" s="102">
        <v>3</v>
      </c>
      <c r="G92" s="102">
        <v>2</v>
      </c>
      <c r="H92" s="113">
        <v>5</v>
      </c>
      <c r="I92" s="103"/>
      <c r="J92" s="103"/>
      <c r="K92" s="103" t="s">
        <v>120</v>
      </c>
      <c r="L92" s="106" t="s">
        <v>206</v>
      </c>
      <c r="M92" s="165"/>
      <c r="N92" s="165"/>
    </row>
    <row r="93" spans="1:14" s="105" customFormat="1" ht="14.25" x14ac:dyDescent="0.25">
      <c r="A93" s="101" t="s">
        <v>207</v>
      </c>
      <c r="B93" s="102"/>
      <c r="C93" s="102"/>
      <c r="D93" s="102"/>
      <c r="E93" s="102" t="s">
        <v>177</v>
      </c>
      <c r="F93" s="102">
        <v>3</v>
      </c>
      <c r="G93" s="102">
        <v>2</v>
      </c>
      <c r="H93" s="114">
        <v>5</v>
      </c>
      <c r="I93" s="103"/>
      <c r="J93" s="103"/>
      <c r="K93" s="103" t="s">
        <v>120</v>
      </c>
      <c r="L93" s="106" t="s">
        <v>206</v>
      </c>
      <c r="M93" s="165"/>
      <c r="N93" s="165"/>
    </row>
    <row r="94" spans="1:14" x14ac:dyDescent="0.2">
      <c r="A94" s="85" t="s">
        <v>208</v>
      </c>
      <c r="B94" s="95" t="s">
        <v>118</v>
      </c>
      <c r="C94" s="95"/>
      <c r="D94" s="95"/>
      <c r="E94" s="95"/>
      <c r="F94" s="95">
        <v>3</v>
      </c>
      <c r="G94" s="95">
        <v>3</v>
      </c>
      <c r="H94" s="95">
        <v>6</v>
      </c>
      <c r="I94" s="97"/>
      <c r="J94" s="97"/>
      <c r="K94" s="97" t="s">
        <v>120</v>
      </c>
      <c r="L94" s="106" t="s">
        <v>206</v>
      </c>
      <c r="M94" s="164"/>
      <c r="N94" s="164"/>
    </row>
    <row r="95" spans="1:14" x14ac:dyDescent="0.2">
      <c r="A95" s="112" t="s">
        <v>209</v>
      </c>
      <c r="B95" s="95" t="s">
        <v>118</v>
      </c>
      <c r="C95" s="95"/>
      <c r="D95" s="95"/>
      <c r="E95" s="95"/>
      <c r="F95" s="95">
        <v>3</v>
      </c>
      <c r="G95" s="95">
        <v>3</v>
      </c>
      <c r="H95" s="95">
        <v>6</v>
      </c>
      <c r="I95" s="97"/>
      <c r="J95" s="97"/>
      <c r="K95" s="97" t="s">
        <v>120</v>
      </c>
      <c r="L95" s="106" t="s">
        <v>206</v>
      </c>
      <c r="M95" s="164"/>
      <c r="N95" s="164"/>
    </row>
    <row r="96" spans="1:14" x14ac:dyDescent="0.2">
      <c r="A96" s="85" t="s">
        <v>210</v>
      </c>
      <c r="B96" s="95" t="s">
        <v>118</v>
      </c>
      <c r="C96" s="95"/>
      <c r="D96" s="95"/>
      <c r="E96" s="95"/>
      <c r="F96" s="95">
        <v>1</v>
      </c>
      <c r="G96" s="95">
        <v>1</v>
      </c>
      <c r="H96" s="95">
        <v>2</v>
      </c>
      <c r="I96" s="97" t="s">
        <v>120</v>
      </c>
      <c r="J96" s="97"/>
      <c r="K96" s="97"/>
      <c r="L96" s="99"/>
      <c r="M96" s="164"/>
      <c r="N96" s="164"/>
    </row>
    <row r="97" spans="1:14" s="105" customFormat="1" x14ac:dyDescent="0.25">
      <c r="A97" s="100" t="s">
        <v>211</v>
      </c>
      <c r="B97" s="102" t="s">
        <v>118</v>
      </c>
      <c r="C97" s="102" t="s">
        <v>119</v>
      </c>
      <c r="D97" s="102"/>
      <c r="E97" s="102"/>
      <c r="F97" s="102">
        <v>3</v>
      </c>
      <c r="G97" s="102">
        <v>2</v>
      </c>
      <c r="H97" s="102">
        <v>5</v>
      </c>
      <c r="I97" s="103" t="s">
        <v>120</v>
      </c>
      <c r="J97" s="103"/>
      <c r="K97" s="103"/>
      <c r="L97" s="106"/>
      <c r="M97" s="165"/>
      <c r="N97" s="165"/>
    </row>
    <row r="98" spans="1:14" s="105" customFormat="1" ht="51" x14ac:dyDescent="0.25">
      <c r="A98" s="100" t="s">
        <v>212</v>
      </c>
      <c r="B98" s="102" t="s">
        <v>118</v>
      </c>
      <c r="C98" s="102"/>
      <c r="D98" s="102"/>
      <c r="E98" s="102"/>
      <c r="F98" s="102">
        <v>5</v>
      </c>
      <c r="G98" s="102">
        <v>1</v>
      </c>
      <c r="H98" s="102">
        <v>6</v>
      </c>
      <c r="I98" s="103"/>
      <c r="J98" s="103"/>
      <c r="K98" s="103" t="s">
        <v>120</v>
      </c>
      <c r="L98" s="106" t="s">
        <v>213</v>
      </c>
      <c r="M98" s="165"/>
      <c r="N98" s="165"/>
    </row>
    <row r="99" spans="1:14" ht="51" x14ac:dyDescent="0.2">
      <c r="A99" s="85" t="s">
        <v>214</v>
      </c>
      <c r="B99" s="95" t="s">
        <v>118</v>
      </c>
      <c r="C99" s="95"/>
      <c r="D99" s="95"/>
      <c r="E99" s="95"/>
      <c r="F99" s="95">
        <v>2</v>
      </c>
      <c r="G99" s="95">
        <v>3</v>
      </c>
      <c r="H99" s="95">
        <v>5</v>
      </c>
      <c r="I99" s="97"/>
      <c r="J99" s="97"/>
      <c r="K99" s="103" t="s">
        <v>120</v>
      </c>
      <c r="L99" s="106" t="s">
        <v>213</v>
      </c>
      <c r="M99" s="164"/>
      <c r="N99" s="164"/>
    </row>
    <row r="100" spans="1:14" s="105" customFormat="1" ht="51" x14ac:dyDescent="0.25">
      <c r="A100" s="100" t="s">
        <v>215</v>
      </c>
      <c r="B100" s="102" t="s">
        <v>118</v>
      </c>
      <c r="C100" s="102"/>
      <c r="D100" s="102"/>
      <c r="E100" s="102"/>
      <c r="F100" s="102">
        <v>5</v>
      </c>
      <c r="G100" s="102">
        <v>1</v>
      </c>
      <c r="H100" s="102">
        <v>6</v>
      </c>
      <c r="I100" s="103"/>
      <c r="J100" s="103"/>
      <c r="K100" s="103" t="s">
        <v>120</v>
      </c>
      <c r="L100" s="106" t="s">
        <v>213</v>
      </c>
      <c r="M100" s="165"/>
      <c r="N100" s="165"/>
    </row>
    <row r="101" spans="1:14" s="105" customFormat="1" ht="51" x14ac:dyDescent="0.25">
      <c r="A101" s="100" t="s">
        <v>216</v>
      </c>
      <c r="B101" s="102" t="s">
        <v>118</v>
      </c>
      <c r="C101" s="102"/>
      <c r="D101" s="102"/>
      <c r="E101" s="102"/>
      <c r="F101" s="102">
        <v>2</v>
      </c>
      <c r="G101" s="102">
        <v>1</v>
      </c>
      <c r="H101" s="102">
        <v>3</v>
      </c>
      <c r="I101" s="103"/>
      <c r="J101" s="103"/>
      <c r="K101" s="103" t="s">
        <v>120</v>
      </c>
      <c r="L101" s="106" t="s">
        <v>213</v>
      </c>
      <c r="M101" s="165"/>
      <c r="N101" s="165"/>
    </row>
    <row r="102" spans="1:14" x14ac:dyDescent="0.2">
      <c r="A102" s="85" t="s">
        <v>217</v>
      </c>
      <c r="B102" s="95" t="s">
        <v>118</v>
      </c>
      <c r="C102" s="95"/>
      <c r="D102" s="95"/>
      <c r="E102" s="95"/>
      <c r="F102" s="95">
        <v>2</v>
      </c>
      <c r="G102" s="95">
        <v>3</v>
      </c>
      <c r="H102" s="95">
        <v>5</v>
      </c>
      <c r="I102" s="97" t="s">
        <v>120</v>
      </c>
      <c r="J102" s="97"/>
      <c r="K102" s="97"/>
      <c r="L102" s="99"/>
      <c r="M102" s="164"/>
      <c r="N102" s="164"/>
    </row>
    <row r="103" spans="1:14" x14ac:dyDescent="0.2">
      <c r="A103" s="85" t="s">
        <v>218</v>
      </c>
      <c r="B103" s="95" t="s">
        <v>118</v>
      </c>
      <c r="C103" s="95"/>
      <c r="D103" s="95"/>
      <c r="E103" s="95"/>
      <c r="F103" s="95">
        <v>2</v>
      </c>
      <c r="G103" s="95">
        <v>3</v>
      </c>
      <c r="H103" s="95">
        <v>5</v>
      </c>
      <c r="I103" s="97" t="s">
        <v>120</v>
      </c>
      <c r="J103" s="97"/>
      <c r="K103" s="97"/>
      <c r="L103" s="99"/>
      <c r="M103" s="164"/>
      <c r="N103" s="164"/>
    </row>
    <row r="104" spans="1:14" x14ac:dyDescent="0.2">
      <c r="A104" s="85" t="s">
        <v>219</v>
      </c>
      <c r="B104" s="95" t="s">
        <v>118</v>
      </c>
      <c r="C104" s="95"/>
      <c r="D104" s="95"/>
      <c r="E104" s="95"/>
      <c r="F104" s="95">
        <v>4</v>
      </c>
      <c r="G104" s="95">
        <v>1</v>
      </c>
      <c r="H104" s="95">
        <v>5</v>
      </c>
      <c r="I104" s="97" t="s">
        <v>120</v>
      </c>
      <c r="J104" s="97"/>
      <c r="K104" s="97"/>
      <c r="L104" s="99"/>
      <c r="M104" s="164"/>
      <c r="N104" s="164"/>
    </row>
    <row r="105" spans="1:14" x14ac:dyDescent="0.2">
      <c r="A105" s="85" t="s">
        <v>220</v>
      </c>
      <c r="B105" s="95" t="s">
        <v>118</v>
      </c>
      <c r="C105" s="95"/>
      <c r="D105" s="95"/>
      <c r="E105" s="95"/>
      <c r="F105" s="95">
        <v>2</v>
      </c>
      <c r="G105" s="95">
        <v>1</v>
      </c>
      <c r="H105" s="95">
        <v>3</v>
      </c>
      <c r="I105" s="97" t="s">
        <v>120</v>
      </c>
      <c r="J105" s="97"/>
      <c r="K105" s="97"/>
      <c r="L105" s="99"/>
      <c r="M105" s="164"/>
      <c r="N105" s="164"/>
    </row>
    <row r="106" spans="1:14" x14ac:dyDescent="0.2">
      <c r="A106" s="85" t="s">
        <v>221</v>
      </c>
      <c r="B106" s="95" t="s">
        <v>118</v>
      </c>
      <c r="C106" s="95" t="s">
        <v>119</v>
      </c>
      <c r="D106" s="95"/>
      <c r="E106" s="95"/>
      <c r="F106" s="95">
        <v>11</v>
      </c>
      <c r="G106" s="95">
        <v>1</v>
      </c>
      <c r="H106" s="95">
        <v>12</v>
      </c>
      <c r="I106" s="97" t="s">
        <v>120</v>
      </c>
      <c r="J106" s="97"/>
      <c r="K106" s="97"/>
      <c r="L106" s="99"/>
      <c r="M106" s="164"/>
      <c r="N106" s="164"/>
    </row>
    <row r="107" spans="1:14" x14ac:dyDescent="0.2">
      <c r="A107" s="112" t="s">
        <v>222</v>
      </c>
      <c r="B107" s="95" t="s">
        <v>118</v>
      </c>
      <c r="C107" s="95" t="s">
        <v>119</v>
      </c>
      <c r="D107" s="95"/>
      <c r="E107" s="95"/>
      <c r="F107" s="95">
        <v>11</v>
      </c>
      <c r="G107" s="95">
        <v>1</v>
      </c>
      <c r="H107" s="95">
        <v>12</v>
      </c>
      <c r="I107" s="97" t="s">
        <v>120</v>
      </c>
      <c r="J107" s="97"/>
      <c r="K107" s="97"/>
      <c r="L107" s="111"/>
      <c r="M107" s="164"/>
      <c r="N107" s="164"/>
    </row>
    <row r="108" spans="1:14" x14ac:dyDescent="0.2">
      <c r="A108" s="85" t="s">
        <v>223</v>
      </c>
      <c r="B108" s="95" t="s">
        <v>118</v>
      </c>
      <c r="C108" s="95"/>
      <c r="D108" s="95"/>
      <c r="E108" s="95"/>
      <c r="F108" s="95">
        <v>2</v>
      </c>
      <c r="G108" s="95">
        <v>1</v>
      </c>
      <c r="H108" s="95">
        <v>3</v>
      </c>
      <c r="I108" s="97" t="s">
        <v>120</v>
      </c>
      <c r="J108" s="97"/>
      <c r="K108" s="97"/>
      <c r="L108" s="99"/>
      <c r="M108" s="164"/>
      <c r="N108" s="164"/>
    </row>
    <row r="109" spans="1:14" x14ac:dyDescent="0.2">
      <c r="A109" s="85" t="s">
        <v>224</v>
      </c>
      <c r="B109" s="95" t="s">
        <v>118</v>
      </c>
      <c r="C109" s="95"/>
      <c r="D109" s="95"/>
      <c r="E109" s="95"/>
      <c r="F109" s="95">
        <v>2</v>
      </c>
      <c r="G109" s="95">
        <v>1</v>
      </c>
      <c r="H109" s="95">
        <v>3</v>
      </c>
      <c r="I109" s="97" t="s">
        <v>120</v>
      </c>
      <c r="J109" s="97"/>
      <c r="K109" s="97"/>
      <c r="L109" s="99"/>
      <c r="M109" s="164"/>
      <c r="N109" s="164"/>
    </row>
    <row r="110" spans="1:14" x14ac:dyDescent="0.2">
      <c r="A110" s="85" t="s">
        <v>225</v>
      </c>
      <c r="B110" s="95" t="s">
        <v>118</v>
      </c>
      <c r="C110" s="95"/>
      <c r="D110" s="95"/>
      <c r="E110" s="95"/>
      <c r="F110" s="95">
        <v>2</v>
      </c>
      <c r="G110" s="95">
        <v>1</v>
      </c>
      <c r="H110" s="95">
        <v>3</v>
      </c>
      <c r="I110" s="97" t="s">
        <v>120</v>
      </c>
      <c r="J110" s="97"/>
      <c r="K110" s="97"/>
      <c r="L110" s="99"/>
      <c r="M110" s="164"/>
      <c r="N110" s="164"/>
    </row>
    <row r="111" spans="1:14" x14ac:dyDescent="0.2">
      <c r="A111" s="85" t="s">
        <v>226</v>
      </c>
      <c r="B111" s="95" t="s">
        <v>118</v>
      </c>
      <c r="C111" s="95"/>
      <c r="D111" s="95"/>
      <c r="E111" s="95"/>
      <c r="F111" s="95">
        <v>3</v>
      </c>
      <c r="G111" s="95">
        <v>2</v>
      </c>
      <c r="H111" s="95">
        <v>5</v>
      </c>
      <c r="I111" s="97" t="s">
        <v>120</v>
      </c>
      <c r="J111" s="97"/>
      <c r="K111" s="97"/>
      <c r="L111" s="99"/>
      <c r="M111" s="164"/>
      <c r="N111" s="164"/>
    </row>
    <row r="112" spans="1:14" x14ac:dyDescent="0.2">
      <c r="A112" s="85" t="s">
        <v>227</v>
      </c>
      <c r="B112" s="95" t="s">
        <v>118</v>
      </c>
      <c r="C112" s="95"/>
      <c r="D112" s="95"/>
      <c r="E112" s="95"/>
      <c r="F112" s="95">
        <v>2</v>
      </c>
      <c r="G112" s="95">
        <v>1</v>
      </c>
      <c r="H112" s="95">
        <v>3</v>
      </c>
      <c r="I112" s="97" t="s">
        <v>120</v>
      </c>
      <c r="J112" s="97"/>
      <c r="K112" s="97"/>
      <c r="L112" s="99"/>
      <c r="M112" s="164"/>
      <c r="N112" s="164"/>
    </row>
    <row r="113" spans="1:14" x14ac:dyDescent="0.2">
      <c r="A113" s="85" t="s">
        <v>228</v>
      </c>
      <c r="B113" s="95" t="s">
        <v>118</v>
      </c>
      <c r="C113" s="95"/>
      <c r="D113" s="95"/>
      <c r="E113" s="95"/>
      <c r="F113" s="95">
        <v>2</v>
      </c>
      <c r="G113" s="95">
        <v>1</v>
      </c>
      <c r="H113" s="95">
        <v>3</v>
      </c>
      <c r="I113" s="97" t="s">
        <v>120</v>
      </c>
      <c r="J113" s="97"/>
      <c r="K113" s="97"/>
      <c r="L113" s="99"/>
      <c r="M113" s="164"/>
      <c r="N113" s="164"/>
    </row>
    <row r="114" spans="1:14" x14ac:dyDescent="0.2">
      <c r="A114" s="85" t="s">
        <v>229</v>
      </c>
      <c r="B114" s="95" t="s">
        <v>118</v>
      </c>
      <c r="C114" s="95"/>
      <c r="D114" s="95"/>
      <c r="E114" s="95"/>
      <c r="F114" s="95">
        <v>2</v>
      </c>
      <c r="G114" s="95">
        <v>1</v>
      </c>
      <c r="H114" s="95">
        <v>3</v>
      </c>
      <c r="I114" s="97" t="s">
        <v>120</v>
      </c>
      <c r="J114" s="97"/>
      <c r="K114" s="97"/>
      <c r="L114" s="99"/>
      <c r="M114" s="164"/>
      <c r="N114" s="164"/>
    </row>
    <row r="115" spans="1:14" x14ac:dyDescent="0.2">
      <c r="A115" s="85" t="s">
        <v>230</v>
      </c>
      <c r="B115" s="95" t="s">
        <v>118</v>
      </c>
      <c r="C115" s="95"/>
      <c r="D115" s="95"/>
      <c r="E115" s="95"/>
      <c r="F115" s="95">
        <v>1</v>
      </c>
      <c r="G115" s="95">
        <v>1</v>
      </c>
      <c r="H115" s="95">
        <v>2</v>
      </c>
      <c r="I115" s="97" t="s">
        <v>120</v>
      </c>
      <c r="J115" s="97"/>
      <c r="K115" s="97"/>
      <c r="L115" s="99"/>
      <c r="M115" s="164"/>
      <c r="N115" s="164"/>
    </row>
    <row r="116" spans="1:14" x14ac:dyDescent="0.2">
      <c r="A116" s="85" t="s">
        <v>231</v>
      </c>
      <c r="B116" s="95" t="s">
        <v>118</v>
      </c>
      <c r="C116" s="95"/>
      <c r="D116" s="95"/>
      <c r="E116" s="95"/>
      <c r="F116" s="95">
        <v>3</v>
      </c>
      <c r="G116" s="95">
        <v>2</v>
      </c>
      <c r="H116" s="95">
        <v>5</v>
      </c>
      <c r="I116" s="97" t="s">
        <v>120</v>
      </c>
      <c r="J116" s="97"/>
      <c r="K116" s="97"/>
      <c r="L116" s="99"/>
      <c r="M116" s="164"/>
      <c r="N116" s="164"/>
    </row>
    <row r="117" spans="1:14" x14ac:dyDescent="0.2">
      <c r="A117" s="85" t="s">
        <v>232</v>
      </c>
      <c r="B117" s="95" t="s">
        <v>118</v>
      </c>
      <c r="C117" s="95"/>
      <c r="D117" s="95"/>
      <c r="E117" s="95"/>
      <c r="F117" s="95">
        <v>1</v>
      </c>
      <c r="G117" s="95">
        <v>1</v>
      </c>
      <c r="H117" s="95">
        <v>2</v>
      </c>
      <c r="I117" s="97" t="s">
        <v>120</v>
      </c>
      <c r="J117" s="97"/>
      <c r="K117" s="97"/>
      <c r="L117" s="99"/>
      <c r="M117" s="164"/>
      <c r="N117" s="164"/>
    </row>
    <row r="118" spans="1:14" x14ac:dyDescent="0.2">
      <c r="A118" s="85" t="s">
        <v>233</v>
      </c>
      <c r="B118" s="95" t="s">
        <v>118</v>
      </c>
      <c r="C118" s="95"/>
      <c r="D118" s="95"/>
      <c r="E118" s="95"/>
      <c r="F118" s="95">
        <v>5</v>
      </c>
      <c r="G118" s="95">
        <v>1</v>
      </c>
      <c r="H118" s="95">
        <v>6</v>
      </c>
      <c r="I118" s="97" t="s">
        <v>120</v>
      </c>
      <c r="J118" s="97"/>
      <c r="K118" s="97"/>
      <c r="L118" s="111"/>
      <c r="M118" s="164"/>
      <c r="N118" s="164"/>
    </row>
    <row r="119" spans="1:14" x14ac:dyDescent="0.2">
      <c r="A119" s="85" t="s">
        <v>234</v>
      </c>
      <c r="B119" s="95" t="s">
        <v>118</v>
      </c>
      <c r="C119" s="95"/>
      <c r="D119" s="95"/>
      <c r="E119" s="95"/>
      <c r="F119" s="95">
        <v>4</v>
      </c>
      <c r="G119" s="95">
        <v>1</v>
      </c>
      <c r="H119" s="95">
        <v>5</v>
      </c>
      <c r="I119" s="97" t="s">
        <v>120</v>
      </c>
      <c r="J119" s="97"/>
      <c r="K119" s="97"/>
      <c r="L119" s="99"/>
      <c r="M119" s="164"/>
      <c r="N119" s="164"/>
    </row>
    <row r="120" spans="1:14" x14ac:dyDescent="0.2">
      <c r="A120" s="85" t="s">
        <v>235</v>
      </c>
      <c r="B120" s="95" t="s">
        <v>118</v>
      </c>
      <c r="C120" s="95"/>
      <c r="D120" s="95"/>
      <c r="E120" s="95"/>
      <c r="F120" s="95">
        <v>4</v>
      </c>
      <c r="G120" s="95">
        <v>1</v>
      </c>
      <c r="H120" s="95">
        <v>5</v>
      </c>
      <c r="I120" s="97" t="s">
        <v>120</v>
      </c>
      <c r="J120" s="97"/>
      <c r="K120" s="97"/>
      <c r="L120" s="99"/>
      <c r="M120" s="164"/>
      <c r="N120" s="164"/>
    </row>
    <row r="121" spans="1:14" x14ac:dyDescent="0.2">
      <c r="A121" s="85" t="s">
        <v>236</v>
      </c>
      <c r="B121" s="95" t="s">
        <v>118</v>
      </c>
      <c r="C121" s="95"/>
      <c r="D121" s="95"/>
      <c r="E121" s="95"/>
      <c r="F121" s="95">
        <v>4</v>
      </c>
      <c r="G121" s="95">
        <v>1</v>
      </c>
      <c r="H121" s="95">
        <v>5</v>
      </c>
      <c r="I121" s="97" t="s">
        <v>120</v>
      </c>
      <c r="J121" s="97"/>
      <c r="K121" s="97"/>
      <c r="L121" s="99"/>
      <c r="M121" s="164"/>
      <c r="N121" s="164"/>
    </row>
    <row r="122" spans="1:14" x14ac:dyDescent="0.2">
      <c r="A122" s="85" t="s">
        <v>237</v>
      </c>
      <c r="B122" s="95" t="s">
        <v>118</v>
      </c>
      <c r="C122" s="95"/>
      <c r="D122" s="95"/>
      <c r="E122" s="95"/>
      <c r="F122" s="95">
        <v>4</v>
      </c>
      <c r="G122" s="95">
        <v>1</v>
      </c>
      <c r="H122" s="95">
        <v>5</v>
      </c>
      <c r="I122" s="97" t="s">
        <v>120</v>
      </c>
      <c r="J122" s="97"/>
      <c r="K122" s="97"/>
      <c r="L122" s="99"/>
      <c r="M122" s="164"/>
      <c r="N122" s="164"/>
    </row>
    <row r="123" spans="1:14" x14ac:dyDescent="0.2">
      <c r="A123" s="93" t="s">
        <v>238</v>
      </c>
      <c r="B123" s="95" t="s">
        <v>118</v>
      </c>
      <c r="C123" s="95"/>
      <c r="D123" s="95"/>
      <c r="E123" s="95"/>
      <c r="F123" s="95">
        <v>4</v>
      </c>
      <c r="G123" s="95">
        <v>1</v>
      </c>
      <c r="H123" s="95">
        <v>5</v>
      </c>
      <c r="I123" s="97"/>
      <c r="J123" s="97"/>
      <c r="K123" s="97" t="s">
        <v>120</v>
      </c>
      <c r="L123" s="99" t="s">
        <v>126</v>
      </c>
      <c r="M123" s="164"/>
      <c r="N123" s="164"/>
    </row>
    <row r="124" spans="1:14" x14ac:dyDescent="0.2">
      <c r="A124" s="107" t="s">
        <v>239</v>
      </c>
      <c r="B124" s="95" t="s">
        <v>118</v>
      </c>
      <c r="C124" s="95"/>
      <c r="D124" s="95"/>
      <c r="E124" s="95"/>
      <c r="F124" s="95">
        <v>4</v>
      </c>
      <c r="G124" s="95">
        <v>1</v>
      </c>
      <c r="H124" s="95">
        <v>5</v>
      </c>
      <c r="I124" s="97"/>
      <c r="J124" s="97"/>
      <c r="K124" s="97" t="s">
        <v>120</v>
      </c>
      <c r="L124" s="99" t="s">
        <v>126</v>
      </c>
      <c r="M124" s="164"/>
      <c r="N124" s="164"/>
    </row>
    <row r="125" spans="1:14" x14ac:dyDescent="0.2">
      <c r="A125" s="115" t="s">
        <v>240</v>
      </c>
      <c r="B125" s="95" t="s">
        <v>118</v>
      </c>
      <c r="C125" s="95"/>
      <c r="D125" s="95"/>
      <c r="E125" s="95"/>
      <c r="F125" s="95">
        <v>4</v>
      </c>
      <c r="G125" s="95">
        <v>1</v>
      </c>
      <c r="H125" s="95">
        <v>5</v>
      </c>
      <c r="I125" s="97"/>
      <c r="J125" s="97"/>
      <c r="K125" s="97" t="s">
        <v>120</v>
      </c>
      <c r="L125" s="99" t="s">
        <v>126</v>
      </c>
      <c r="M125" s="164"/>
      <c r="N125" s="164"/>
    </row>
    <row r="126" spans="1:14" x14ac:dyDescent="0.2">
      <c r="A126" s="85" t="s">
        <v>241</v>
      </c>
      <c r="B126" s="95" t="s">
        <v>118</v>
      </c>
      <c r="C126" s="95"/>
      <c r="D126" s="95"/>
      <c r="E126" s="95"/>
      <c r="F126" s="95">
        <v>5</v>
      </c>
      <c r="G126" s="95">
        <v>1</v>
      </c>
      <c r="H126" s="95">
        <v>6</v>
      </c>
      <c r="I126" s="97" t="s">
        <v>120</v>
      </c>
      <c r="J126" s="97"/>
      <c r="K126" s="97"/>
      <c r="L126" s="99"/>
      <c r="M126" s="164"/>
      <c r="N126" s="164"/>
    </row>
    <row r="127" spans="1:14" x14ac:dyDescent="0.2">
      <c r="A127" s="85" t="s">
        <v>242</v>
      </c>
      <c r="B127" s="95" t="s">
        <v>118</v>
      </c>
      <c r="C127" s="95"/>
      <c r="D127" s="95"/>
      <c r="E127" s="95"/>
      <c r="F127" s="95">
        <v>3</v>
      </c>
      <c r="G127" s="95">
        <v>2</v>
      </c>
      <c r="H127" s="95">
        <v>5</v>
      </c>
      <c r="I127" s="97"/>
      <c r="J127" s="97"/>
      <c r="K127" s="97" t="s">
        <v>120</v>
      </c>
      <c r="L127" s="99" t="s">
        <v>126</v>
      </c>
      <c r="M127" s="164"/>
      <c r="N127" s="164"/>
    </row>
    <row r="128" spans="1:14" x14ac:dyDescent="0.2">
      <c r="A128" s="85" t="s">
        <v>243</v>
      </c>
      <c r="B128" s="95" t="s">
        <v>118</v>
      </c>
      <c r="C128" s="95"/>
      <c r="D128" s="95"/>
      <c r="E128" s="95"/>
      <c r="F128" s="95">
        <v>4</v>
      </c>
      <c r="G128" s="95">
        <v>1</v>
      </c>
      <c r="H128" s="95">
        <v>5</v>
      </c>
      <c r="I128" s="97"/>
      <c r="J128" s="97"/>
      <c r="K128" s="97" t="s">
        <v>120</v>
      </c>
      <c r="L128" s="99" t="s">
        <v>126</v>
      </c>
      <c r="M128" s="164"/>
      <c r="N128" s="164"/>
    </row>
    <row r="129" spans="1:14" x14ac:dyDescent="0.2">
      <c r="A129" s="85" t="s">
        <v>244</v>
      </c>
      <c r="B129" s="95" t="s">
        <v>118</v>
      </c>
      <c r="C129" s="95"/>
      <c r="D129" s="95"/>
      <c r="E129" s="95"/>
      <c r="F129" s="95">
        <v>3</v>
      </c>
      <c r="G129" s="95">
        <v>2</v>
      </c>
      <c r="H129" s="95">
        <v>5</v>
      </c>
      <c r="I129" s="97" t="s">
        <v>120</v>
      </c>
      <c r="J129" s="97"/>
      <c r="K129" s="97"/>
      <c r="L129" s="99"/>
      <c r="M129" s="164"/>
      <c r="N129" s="164"/>
    </row>
    <row r="130" spans="1:14" x14ac:dyDescent="0.2">
      <c r="A130" s="85" t="s">
        <v>245</v>
      </c>
      <c r="B130" s="95" t="s">
        <v>118</v>
      </c>
      <c r="C130" s="95"/>
      <c r="D130" s="95"/>
      <c r="E130" s="95"/>
      <c r="F130" s="95">
        <v>3</v>
      </c>
      <c r="G130" s="95">
        <v>3</v>
      </c>
      <c r="H130" s="95">
        <v>6</v>
      </c>
      <c r="I130" s="97" t="s">
        <v>120</v>
      </c>
      <c r="J130" s="97"/>
      <c r="K130" s="97"/>
      <c r="L130" s="99"/>
      <c r="M130" s="164"/>
      <c r="N130" s="164"/>
    </row>
    <row r="131" spans="1:14" s="105" customFormat="1" ht="38.25" x14ac:dyDescent="0.25">
      <c r="A131" s="100" t="s">
        <v>246</v>
      </c>
      <c r="B131" s="102" t="s">
        <v>118</v>
      </c>
      <c r="C131" s="102"/>
      <c r="D131" s="102"/>
      <c r="E131" s="102"/>
      <c r="F131" s="102">
        <v>1</v>
      </c>
      <c r="G131" s="102">
        <v>7</v>
      </c>
      <c r="H131" s="102">
        <v>8</v>
      </c>
      <c r="I131" s="103"/>
      <c r="J131" s="103"/>
      <c r="K131" s="103" t="s">
        <v>120</v>
      </c>
      <c r="L131" s="106" t="s">
        <v>247</v>
      </c>
      <c r="M131" s="165"/>
      <c r="N131" s="165"/>
    </row>
    <row r="132" spans="1:14" x14ac:dyDescent="0.2">
      <c r="A132" s="85" t="s">
        <v>248</v>
      </c>
      <c r="B132" s="95" t="s">
        <v>118</v>
      </c>
      <c r="C132" s="95"/>
      <c r="D132" s="95"/>
      <c r="E132" s="95"/>
      <c r="F132" s="95">
        <v>2</v>
      </c>
      <c r="G132" s="95">
        <v>3</v>
      </c>
      <c r="H132" s="95">
        <v>5</v>
      </c>
      <c r="I132" s="116" t="s">
        <v>120</v>
      </c>
      <c r="J132" s="116"/>
      <c r="K132" s="116"/>
      <c r="L132" s="99"/>
      <c r="M132" s="164"/>
      <c r="N132" s="164"/>
    </row>
    <row r="133" spans="1:14" x14ac:dyDescent="0.2">
      <c r="A133" s="85" t="s">
        <v>249</v>
      </c>
      <c r="B133" s="95" t="s">
        <v>118</v>
      </c>
      <c r="C133" s="95"/>
      <c r="D133" s="95"/>
      <c r="E133" s="95"/>
      <c r="F133" s="95">
        <v>2</v>
      </c>
      <c r="G133" s="95">
        <v>1</v>
      </c>
      <c r="H133" s="95">
        <v>3</v>
      </c>
      <c r="I133" s="116"/>
      <c r="J133" s="116"/>
      <c r="K133" s="116" t="s">
        <v>120</v>
      </c>
      <c r="L133" s="99" t="s">
        <v>126</v>
      </c>
      <c r="M133" s="164"/>
      <c r="N133" s="164"/>
    </row>
    <row r="134" spans="1:14" x14ac:dyDescent="0.2">
      <c r="A134" s="85" t="s">
        <v>250</v>
      </c>
      <c r="B134" s="95" t="s">
        <v>118</v>
      </c>
      <c r="C134" s="95"/>
      <c r="D134" s="95"/>
      <c r="E134" s="95"/>
      <c r="F134" s="95">
        <v>2</v>
      </c>
      <c r="G134" s="95">
        <v>1</v>
      </c>
      <c r="H134" s="95">
        <v>3</v>
      </c>
      <c r="I134" s="116" t="s">
        <v>120</v>
      </c>
      <c r="J134" s="116"/>
      <c r="K134" s="116"/>
      <c r="L134" s="99"/>
      <c r="M134" s="164"/>
      <c r="N134" s="164"/>
    </row>
    <row r="135" spans="1:14" x14ac:dyDescent="0.2">
      <c r="A135" s="85" t="s">
        <v>251</v>
      </c>
      <c r="B135" s="95" t="s">
        <v>118</v>
      </c>
      <c r="C135" s="95" t="s">
        <v>119</v>
      </c>
      <c r="D135" s="95"/>
      <c r="E135" s="95"/>
      <c r="F135" s="95">
        <v>3</v>
      </c>
      <c r="G135" s="95">
        <v>3</v>
      </c>
      <c r="H135" s="95">
        <v>6</v>
      </c>
      <c r="I135" s="116" t="s">
        <v>120</v>
      </c>
      <c r="J135" s="116"/>
      <c r="K135" s="116"/>
      <c r="L135" s="99"/>
      <c r="M135" s="164"/>
      <c r="N135" s="164"/>
    </row>
    <row r="136" spans="1:14" x14ac:dyDescent="0.2">
      <c r="A136" s="85" t="s">
        <v>252</v>
      </c>
      <c r="B136" s="95" t="s">
        <v>118</v>
      </c>
      <c r="C136" s="95" t="s">
        <v>119</v>
      </c>
      <c r="D136" s="95"/>
      <c r="E136" s="95"/>
      <c r="F136" s="95">
        <v>3</v>
      </c>
      <c r="G136" s="95">
        <v>3</v>
      </c>
      <c r="H136" s="95">
        <v>6</v>
      </c>
      <c r="I136" s="116" t="s">
        <v>120</v>
      </c>
      <c r="J136" s="116"/>
      <c r="K136" s="116"/>
      <c r="L136" s="99"/>
      <c r="M136" s="164"/>
      <c r="N136" s="164"/>
    </row>
    <row r="137" spans="1:14" x14ac:dyDescent="0.2">
      <c r="A137" s="85" t="s">
        <v>253</v>
      </c>
      <c r="B137" s="95" t="s">
        <v>118</v>
      </c>
      <c r="C137" s="95"/>
      <c r="D137" s="95"/>
      <c r="E137" s="95"/>
      <c r="F137" s="95">
        <v>9</v>
      </c>
      <c r="G137" s="95">
        <v>1</v>
      </c>
      <c r="H137" s="95">
        <v>10</v>
      </c>
      <c r="I137" s="116"/>
      <c r="J137" s="116" t="s">
        <v>120</v>
      </c>
      <c r="K137" s="116"/>
      <c r="L137" s="106"/>
      <c r="M137" s="164"/>
      <c r="N137" s="164"/>
    </row>
    <row r="138" spans="1:14" x14ac:dyDescent="0.2">
      <c r="A138" s="85" t="s">
        <v>254</v>
      </c>
      <c r="B138" s="95" t="s">
        <v>118</v>
      </c>
      <c r="C138" s="95" t="s">
        <v>119</v>
      </c>
      <c r="D138" s="95"/>
      <c r="E138" s="95"/>
      <c r="F138" s="95">
        <v>3</v>
      </c>
      <c r="G138" s="95">
        <v>3</v>
      </c>
      <c r="H138" s="95">
        <v>6</v>
      </c>
      <c r="I138" s="116" t="s">
        <v>120</v>
      </c>
      <c r="J138" s="116"/>
      <c r="K138" s="116"/>
      <c r="L138" s="99"/>
      <c r="M138" s="164"/>
      <c r="N138" s="164"/>
    </row>
    <row r="139" spans="1:14" x14ac:dyDescent="0.2">
      <c r="A139" s="85" t="s">
        <v>255</v>
      </c>
      <c r="B139" s="95" t="s">
        <v>118</v>
      </c>
      <c r="C139" s="95"/>
      <c r="D139" s="95"/>
      <c r="E139" s="95"/>
      <c r="F139" s="95">
        <v>2</v>
      </c>
      <c r="G139" s="95">
        <v>4</v>
      </c>
      <c r="H139" s="95">
        <v>6</v>
      </c>
      <c r="I139" s="97" t="s">
        <v>120</v>
      </c>
      <c r="J139" s="97"/>
      <c r="K139" s="97"/>
      <c r="L139" s="99"/>
      <c r="M139" s="164"/>
      <c r="N139" s="164"/>
    </row>
    <row r="140" spans="1:14" ht="30" customHeight="1" x14ac:dyDescent="0.2">
      <c r="A140" s="85" t="s">
        <v>256</v>
      </c>
      <c r="B140" s="95" t="s">
        <v>118</v>
      </c>
      <c r="C140" s="95"/>
      <c r="D140" s="95"/>
      <c r="E140" s="95"/>
      <c r="F140" s="95">
        <v>4</v>
      </c>
      <c r="G140" s="95">
        <v>2</v>
      </c>
      <c r="H140" s="95">
        <v>6</v>
      </c>
      <c r="I140" s="97" t="s">
        <v>120</v>
      </c>
      <c r="J140" s="97"/>
      <c r="K140" s="97"/>
      <c r="L140" s="99"/>
      <c r="M140" s="164"/>
      <c r="N140" s="164"/>
    </row>
    <row r="141" spans="1:14" x14ac:dyDescent="0.2">
      <c r="A141" s="85" t="s">
        <v>257</v>
      </c>
      <c r="B141" s="95" t="s">
        <v>118</v>
      </c>
      <c r="C141" s="95"/>
      <c r="D141" s="95"/>
      <c r="E141" s="95"/>
      <c r="F141" s="95">
        <v>5</v>
      </c>
      <c r="G141" s="95">
        <v>7</v>
      </c>
      <c r="H141" s="95">
        <v>12</v>
      </c>
      <c r="I141" s="97" t="s">
        <v>120</v>
      </c>
      <c r="J141" s="97"/>
      <c r="K141" s="97"/>
      <c r="L141" s="99"/>
      <c r="M141" s="164"/>
      <c r="N141" s="164"/>
    </row>
    <row r="142" spans="1:14" x14ac:dyDescent="0.2">
      <c r="A142" s="100" t="s">
        <v>258</v>
      </c>
      <c r="B142" s="102" t="s">
        <v>118</v>
      </c>
      <c r="C142" s="102" t="s">
        <v>119</v>
      </c>
      <c r="D142" s="102" t="s">
        <v>123</v>
      </c>
      <c r="E142" s="102"/>
      <c r="F142" s="102">
        <v>2</v>
      </c>
      <c r="G142" s="102">
        <v>8</v>
      </c>
      <c r="H142" s="102">
        <v>10</v>
      </c>
      <c r="I142" s="103"/>
      <c r="J142" s="103"/>
      <c r="K142" s="103" t="s">
        <v>120</v>
      </c>
      <c r="L142" s="117" t="s">
        <v>126</v>
      </c>
      <c r="M142" s="164"/>
      <c r="N142" s="164"/>
    </row>
    <row r="143" spans="1:14" x14ac:dyDescent="0.2">
      <c r="A143" s="85" t="s">
        <v>259</v>
      </c>
      <c r="B143" s="95" t="s">
        <v>118</v>
      </c>
      <c r="C143" s="95" t="s">
        <v>119</v>
      </c>
      <c r="D143" s="95" t="s">
        <v>123</v>
      </c>
      <c r="E143" s="95"/>
      <c r="F143" s="95">
        <v>4</v>
      </c>
      <c r="G143" s="95">
        <v>8</v>
      </c>
      <c r="H143" s="95">
        <v>12</v>
      </c>
      <c r="I143" s="97" t="s">
        <v>120</v>
      </c>
      <c r="J143" s="97"/>
      <c r="K143" s="97"/>
      <c r="L143" s="99"/>
      <c r="M143" s="164"/>
      <c r="N143" s="164"/>
    </row>
    <row r="144" spans="1:14" x14ac:dyDescent="0.2">
      <c r="A144" s="85" t="s">
        <v>260</v>
      </c>
      <c r="B144" s="95" t="s">
        <v>118</v>
      </c>
      <c r="C144" s="95"/>
      <c r="D144" s="95"/>
      <c r="E144" s="95"/>
      <c r="F144" s="95">
        <v>5</v>
      </c>
      <c r="G144" s="95">
        <v>7</v>
      </c>
      <c r="H144" s="95">
        <v>12</v>
      </c>
      <c r="I144" s="97" t="s">
        <v>120</v>
      </c>
      <c r="J144" s="97"/>
      <c r="K144" s="97"/>
      <c r="L144" s="99"/>
      <c r="M144" s="164"/>
      <c r="N144" s="164"/>
    </row>
    <row r="145" spans="1:14" x14ac:dyDescent="0.2">
      <c r="A145" s="85" t="s">
        <v>261</v>
      </c>
      <c r="B145" s="95" t="s">
        <v>118</v>
      </c>
      <c r="C145" s="95"/>
      <c r="D145" s="95"/>
      <c r="E145" s="95"/>
      <c r="F145" s="95">
        <v>4</v>
      </c>
      <c r="G145" s="95">
        <v>2</v>
      </c>
      <c r="H145" s="95">
        <v>6</v>
      </c>
      <c r="I145" s="97" t="s">
        <v>120</v>
      </c>
      <c r="J145" s="97"/>
      <c r="K145" s="97"/>
      <c r="L145" s="99"/>
      <c r="M145" s="164"/>
      <c r="N145" s="164"/>
    </row>
    <row r="146" spans="1:14" ht="25.5" customHeight="1" x14ac:dyDescent="0.2">
      <c r="A146" s="85" t="s">
        <v>262</v>
      </c>
      <c r="B146" s="95" t="s">
        <v>118</v>
      </c>
      <c r="C146" s="95" t="s">
        <v>119</v>
      </c>
      <c r="D146" s="95" t="s">
        <v>123</v>
      </c>
      <c r="E146" s="95"/>
      <c r="F146" s="95">
        <v>5</v>
      </c>
      <c r="G146" s="95">
        <v>3</v>
      </c>
      <c r="H146" s="95">
        <v>8</v>
      </c>
      <c r="I146" s="116"/>
      <c r="J146" s="116"/>
      <c r="K146" s="116" t="s">
        <v>120</v>
      </c>
      <c r="L146" s="99" t="s">
        <v>126</v>
      </c>
      <c r="M146" s="164"/>
      <c r="N146" s="164"/>
    </row>
    <row r="147" spans="1:14" x14ac:dyDescent="0.2">
      <c r="A147" s="85" t="s">
        <v>263</v>
      </c>
      <c r="B147" s="95" t="s">
        <v>118</v>
      </c>
      <c r="C147" s="95"/>
      <c r="D147" s="95" t="s">
        <v>123</v>
      </c>
      <c r="E147" s="95"/>
      <c r="F147" s="118">
        <v>4</v>
      </c>
      <c r="G147" s="95">
        <v>2</v>
      </c>
      <c r="H147" s="95">
        <v>6</v>
      </c>
      <c r="I147" s="116" t="s">
        <v>120</v>
      </c>
      <c r="J147" s="116"/>
      <c r="K147" s="116"/>
      <c r="L147" s="99"/>
      <c r="M147" s="164"/>
      <c r="N147" s="164"/>
    </row>
    <row r="148" spans="1:14" x14ac:dyDescent="0.2">
      <c r="A148" s="85" t="s">
        <v>264</v>
      </c>
      <c r="B148" s="95" t="s">
        <v>118</v>
      </c>
      <c r="C148" s="95" t="s">
        <v>119</v>
      </c>
      <c r="D148" s="95" t="s">
        <v>123</v>
      </c>
      <c r="E148" s="95"/>
      <c r="F148" s="95">
        <v>8</v>
      </c>
      <c r="G148" s="95">
        <v>4</v>
      </c>
      <c r="H148" s="95">
        <v>12</v>
      </c>
      <c r="I148" s="116" t="s">
        <v>120</v>
      </c>
      <c r="J148" s="116"/>
      <c r="K148" s="116"/>
      <c r="L148" s="99"/>
      <c r="M148" s="164"/>
      <c r="N148" s="164"/>
    </row>
    <row r="149" spans="1:14" x14ac:dyDescent="0.2">
      <c r="A149" s="85" t="s">
        <v>265</v>
      </c>
      <c r="B149" s="95" t="s">
        <v>118</v>
      </c>
      <c r="C149" s="95" t="s">
        <v>119</v>
      </c>
      <c r="D149" s="95" t="s">
        <v>123</v>
      </c>
      <c r="E149" s="95"/>
      <c r="F149" s="95">
        <v>4</v>
      </c>
      <c r="G149" s="95">
        <v>2</v>
      </c>
      <c r="H149" s="95">
        <v>6</v>
      </c>
      <c r="I149" s="116" t="s">
        <v>120</v>
      </c>
      <c r="J149" s="116"/>
      <c r="K149" s="116"/>
      <c r="L149" s="99"/>
      <c r="M149" s="164"/>
      <c r="N149" s="164"/>
    </row>
    <row r="150" spans="1:14" x14ac:dyDescent="0.2">
      <c r="A150" s="85" t="s">
        <v>266</v>
      </c>
      <c r="B150" s="95" t="s">
        <v>118</v>
      </c>
      <c r="C150" s="95" t="s">
        <v>119</v>
      </c>
      <c r="D150" s="95" t="s">
        <v>123</v>
      </c>
      <c r="E150" s="95"/>
      <c r="F150" s="95">
        <v>4</v>
      </c>
      <c r="G150" s="95">
        <v>2</v>
      </c>
      <c r="H150" s="95">
        <v>6</v>
      </c>
      <c r="I150" s="116" t="s">
        <v>120</v>
      </c>
      <c r="J150" s="116"/>
      <c r="K150" s="116"/>
      <c r="L150" s="99"/>
      <c r="M150" s="164"/>
      <c r="N150" s="164"/>
    </row>
    <row r="151" spans="1:14" x14ac:dyDescent="0.2">
      <c r="A151" s="85" t="s">
        <v>267</v>
      </c>
      <c r="B151" s="95" t="s">
        <v>118</v>
      </c>
      <c r="C151" s="95" t="s">
        <v>119</v>
      </c>
      <c r="D151" s="95" t="s">
        <v>123</v>
      </c>
      <c r="E151" s="95"/>
      <c r="F151" s="95">
        <v>4</v>
      </c>
      <c r="G151" s="95">
        <v>2</v>
      </c>
      <c r="H151" s="95">
        <v>6</v>
      </c>
      <c r="I151" s="116" t="s">
        <v>120</v>
      </c>
      <c r="J151" s="116"/>
      <c r="K151" s="116"/>
      <c r="L151" s="99"/>
      <c r="M151" s="164"/>
      <c r="N151" s="164"/>
    </row>
    <row r="152" spans="1:14" x14ac:dyDescent="0.2">
      <c r="A152" s="85" t="s">
        <v>268</v>
      </c>
      <c r="B152" s="95" t="s">
        <v>118</v>
      </c>
      <c r="C152" s="95" t="s">
        <v>119</v>
      </c>
      <c r="D152" s="95" t="s">
        <v>123</v>
      </c>
      <c r="E152" s="95"/>
      <c r="F152" s="95">
        <v>4</v>
      </c>
      <c r="G152" s="95">
        <v>2</v>
      </c>
      <c r="H152" s="95">
        <v>6</v>
      </c>
      <c r="I152" s="116"/>
      <c r="J152" s="116"/>
      <c r="K152" s="116" t="s">
        <v>120</v>
      </c>
      <c r="L152" s="99" t="s">
        <v>126</v>
      </c>
      <c r="M152" s="164"/>
      <c r="N152" s="164"/>
    </row>
    <row r="153" spans="1:14" x14ac:dyDescent="0.2">
      <c r="A153" s="85" t="s">
        <v>269</v>
      </c>
      <c r="B153" s="95" t="s">
        <v>118</v>
      </c>
      <c r="C153" s="95"/>
      <c r="D153" s="95"/>
      <c r="E153" s="95"/>
      <c r="F153" s="95">
        <v>2</v>
      </c>
      <c r="G153" s="95">
        <v>1</v>
      </c>
      <c r="H153" s="95">
        <v>3</v>
      </c>
      <c r="I153" s="116" t="s">
        <v>120</v>
      </c>
      <c r="J153" s="116"/>
      <c r="K153" s="116"/>
      <c r="L153" s="99"/>
      <c r="M153" s="164"/>
      <c r="N153" s="164"/>
    </row>
    <row r="154" spans="1:14" x14ac:dyDescent="0.2">
      <c r="A154" s="85" t="s">
        <v>270</v>
      </c>
      <c r="B154" s="95" t="s">
        <v>118</v>
      </c>
      <c r="C154" s="95"/>
      <c r="D154" s="95"/>
      <c r="E154" s="95"/>
      <c r="F154" s="95">
        <v>3</v>
      </c>
      <c r="G154" s="95">
        <v>3</v>
      </c>
      <c r="H154" s="95">
        <v>6</v>
      </c>
      <c r="I154" s="116"/>
      <c r="J154" s="116" t="s">
        <v>120</v>
      </c>
      <c r="K154" s="116"/>
      <c r="L154" s="111"/>
      <c r="M154" s="164"/>
      <c r="N154" s="164"/>
    </row>
    <row r="155" spans="1:14" x14ac:dyDescent="0.2">
      <c r="A155" s="85" t="s">
        <v>271</v>
      </c>
      <c r="B155" s="95" t="s">
        <v>118</v>
      </c>
      <c r="C155" s="95"/>
      <c r="D155" s="95"/>
      <c r="E155" s="95"/>
      <c r="F155" s="95">
        <v>5</v>
      </c>
      <c r="G155" s="95">
        <v>1</v>
      </c>
      <c r="H155" s="95">
        <v>6</v>
      </c>
      <c r="I155" s="116"/>
      <c r="J155" s="116" t="s">
        <v>120</v>
      </c>
      <c r="K155" s="116"/>
      <c r="L155" s="111"/>
      <c r="M155" s="164"/>
      <c r="N155" s="164"/>
    </row>
    <row r="156" spans="1:14" x14ac:dyDescent="0.2">
      <c r="A156" s="85" t="s">
        <v>272</v>
      </c>
      <c r="B156" s="95" t="s">
        <v>118</v>
      </c>
      <c r="C156" s="95"/>
      <c r="D156" s="95" t="s">
        <v>123</v>
      </c>
      <c r="E156" s="95"/>
      <c r="F156" s="95">
        <v>2</v>
      </c>
      <c r="G156" s="95">
        <v>3</v>
      </c>
      <c r="H156" s="95">
        <v>5</v>
      </c>
      <c r="I156" s="116" t="s">
        <v>120</v>
      </c>
      <c r="J156" s="116"/>
      <c r="K156" s="116"/>
      <c r="L156" s="99"/>
      <c r="M156" s="164"/>
      <c r="N156" s="164"/>
    </row>
    <row r="157" spans="1:14" ht="13.5" customHeight="1" x14ac:dyDescent="0.2">
      <c r="A157" s="85" t="s">
        <v>273</v>
      </c>
      <c r="B157" s="95" t="s">
        <v>118</v>
      </c>
      <c r="C157" s="95"/>
      <c r="D157" s="95"/>
      <c r="E157" s="95"/>
      <c r="F157" s="95">
        <v>2</v>
      </c>
      <c r="G157" s="95">
        <v>3</v>
      </c>
      <c r="H157" s="95">
        <v>5</v>
      </c>
      <c r="I157" s="116" t="s">
        <v>120</v>
      </c>
      <c r="J157" s="116"/>
      <c r="K157" s="116"/>
      <c r="L157" s="99"/>
      <c r="M157" s="164"/>
      <c r="N157" s="164"/>
    </row>
    <row r="158" spans="1:14" x14ac:dyDescent="0.2">
      <c r="A158" s="85" t="s">
        <v>274</v>
      </c>
      <c r="B158" s="95" t="s">
        <v>118</v>
      </c>
      <c r="C158" s="95"/>
      <c r="D158" s="95"/>
      <c r="E158" s="95"/>
      <c r="F158" s="95">
        <v>2</v>
      </c>
      <c r="G158" s="95">
        <v>3</v>
      </c>
      <c r="H158" s="95">
        <v>5</v>
      </c>
      <c r="I158" s="116" t="s">
        <v>120</v>
      </c>
      <c r="J158" s="116"/>
      <c r="K158" s="116"/>
      <c r="L158" s="99"/>
      <c r="M158" s="164"/>
      <c r="N158" s="164"/>
    </row>
    <row r="159" spans="1:14" x14ac:dyDescent="0.2">
      <c r="A159" s="85" t="s">
        <v>275</v>
      </c>
      <c r="B159" s="95" t="s">
        <v>118</v>
      </c>
      <c r="C159" s="95"/>
      <c r="D159" s="95"/>
      <c r="E159" s="95"/>
      <c r="F159" s="95">
        <v>1</v>
      </c>
      <c r="G159" s="95">
        <v>5</v>
      </c>
      <c r="H159" s="95">
        <v>6</v>
      </c>
      <c r="I159" s="116"/>
      <c r="J159" s="116" t="s">
        <v>120</v>
      </c>
      <c r="K159" s="116"/>
      <c r="L159" s="111"/>
      <c r="M159" s="164"/>
      <c r="N159" s="164"/>
    </row>
    <row r="160" spans="1:14" x14ac:dyDescent="0.2">
      <c r="A160" s="85" t="s">
        <v>276</v>
      </c>
      <c r="B160" s="95" t="s">
        <v>118</v>
      </c>
      <c r="C160" s="95"/>
      <c r="D160" s="95"/>
      <c r="E160" s="95"/>
      <c r="F160" s="95">
        <v>2</v>
      </c>
      <c r="G160" s="95">
        <v>3</v>
      </c>
      <c r="H160" s="95">
        <v>5</v>
      </c>
      <c r="I160" s="116"/>
      <c r="J160" s="116" t="s">
        <v>120</v>
      </c>
      <c r="K160" s="116"/>
      <c r="L160" s="99"/>
      <c r="M160" s="164"/>
      <c r="N160" s="164"/>
    </row>
    <row r="161" spans="1:14" x14ac:dyDescent="0.2">
      <c r="A161" s="85" t="s">
        <v>277</v>
      </c>
      <c r="B161" s="95" t="s">
        <v>118</v>
      </c>
      <c r="C161" s="95"/>
      <c r="D161" s="95"/>
      <c r="E161" s="95"/>
      <c r="F161" s="95">
        <v>2</v>
      </c>
      <c r="G161" s="95">
        <v>3</v>
      </c>
      <c r="H161" s="95">
        <v>5</v>
      </c>
      <c r="I161" s="116"/>
      <c r="J161" s="116" t="s">
        <v>120</v>
      </c>
      <c r="K161" s="116"/>
      <c r="L161" s="99"/>
      <c r="M161" s="164"/>
      <c r="N161" s="164"/>
    </row>
    <row r="162" spans="1:14" x14ac:dyDescent="0.2">
      <c r="A162" s="85" t="s">
        <v>278</v>
      </c>
      <c r="B162" s="95" t="s">
        <v>118</v>
      </c>
      <c r="C162" s="95"/>
      <c r="D162" s="95"/>
      <c r="E162" s="95"/>
      <c r="F162" s="95">
        <v>2</v>
      </c>
      <c r="G162" s="95">
        <v>3</v>
      </c>
      <c r="H162" s="95">
        <v>5</v>
      </c>
      <c r="I162" s="116" t="s">
        <v>120</v>
      </c>
      <c r="J162" s="116"/>
      <c r="K162" s="116"/>
      <c r="L162" s="99"/>
      <c r="M162" s="164"/>
      <c r="N162" s="164"/>
    </row>
    <row r="163" spans="1:14" x14ac:dyDescent="0.2">
      <c r="A163" s="85" t="s">
        <v>279</v>
      </c>
      <c r="B163" s="95" t="s">
        <v>118</v>
      </c>
      <c r="C163" s="95"/>
      <c r="D163" s="95"/>
      <c r="E163" s="95"/>
      <c r="F163" s="95">
        <v>2</v>
      </c>
      <c r="G163" s="95">
        <v>3</v>
      </c>
      <c r="H163" s="95">
        <v>5</v>
      </c>
      <c r="I163" s="116"/>
      <c r="J163" s="116" t="s">
        <v>120</v>
      </c>
      <c r="K163" s="116"/>
      <c r="L163" s="99"/>
      <c r="M163" s="164"/>
      <c r="N163" s="164"/>
    </row>
    <row r="164" spans="1:14" x14ac:dyDescent="0.2">
      <c r="A164" s="85" t="s">
        <v>280</v>
      </c>
      <c r="B164" s="95" t="s">
        <v>118</v>
      </c>
      <c r="C164" s="95"/>
      <c r="D164" s="95"/>
      <c r="E164" s="95"/>
      <c r="F164" s="95">
        <v>5</v>
      </c>
      <c r="G164" s="95">
        <v>1</v>
      </c>
      <c r="H164" s="95">
        <v>6</v>
      </c>
      <c r="I164" s="116" t="s">
        <v>120</v>
      </c>
      <c r="J164" s="116"/>
      <c r="K164" s="116"/>
      <c r="L164" s="106"/>
      <c r="M164" s="164"/>
      <c r="N164" s="164"/>
    </row>
    <row r="165" spans="1:14" x14ac:dyDescent="0.2">
      <c r="A165" s="86" t="s">
        <v>281</v>
      </c>
      <c r="B165" s="95" t="s">
        <v>118</v>
      </c>
      <c r="C165" s="95"/>
      <c r="D165" s="95"/>
      <c r="E165" s="95"/>
      <c r="F165" s="95">
        <v>5</v>
      </c>
      <c r="G165" s="95">
        <v>1</v>
      </c>
      <c r="H165" s="95">
        <v>6</v>
      </c>
      <c r="I165" s="116"/>
      <c r="J165" s="116" t="s">
        <v>120</v>
      </c>
      <c r="K165" s="116"/>
      <c r="L165" s="106"/>
      <c r="M165" s="164"/>
      <c r="N165" s="164"/>
    </row>
    <row r="166" spans="1:14" x14ac:dyDescent="0.2">
      <c r="A166" s="85" t="s">
        <v>282</v>
      </c>
      <c r="B166" s="95" t="s">
        <v>118</v>
      </c>
      <c r="C166" s="95" t="s">
        <v>119</v>
      </c>
      <c r="D166" s="95"/>
      <c r="E166" s="95"/>
      <c r="F166" s="95">
        <v>2</v>
      </c>
      <c r="G166" s="95">
        <v>3</v>
      </c>
      <c r="H166" s="95">
        <v>5</v>
      </c>
      <c r="I166" s="116" t="s">
        <v>120</v>
      </c>
      <c r="J166" s="116"/>
      <c r="K166" s="116"/>
      <c r="L166" s="99"/>
      <c r="M166" s="164"/>
      <c r="N166" s="164"/>
    </row>
    <row r="167" spans="1:14" x14ac:dyDescent="0.2">
      <c r="A167" s="85" t="s">
        <v>283</v>
      </c>
      <c r="B167" s="95" t="s">
        <v>118</v>
      </c>
      <c r="C167" s="95" t="s">
        <v>119</v>
      </c>
      <c r="D167" s="95"/>
      <c r="E167" s="95"/>
      <c r="F167" s="95">
        <v>2</v>
      </c>
      <c r="G167" s="95">
        <v>3</v>
      </c>
      <c r="H167" s="95">
        <v>5</v>
      </c>
      <c r="I167" s="116" t="s">
        <v>120</v>
      </c>
      <c r="J167" s="116"/>
      <c r="K167" s="116"/>
      <c r="L167" s="99"/>
      <c r="M167" s="164"/>
      <c r="N167" s="164"/>
    </row>
    <row r="168" spans="1:14" ht="30" customHeight="1" x14ac:dyDescent="0.2">
      <c r="A168" s="85" t="s">
        <v>284</v>
      </c>
      <c r="B168" s="95" t="s">
        <v>118</v>
      </c>
      <c r="C168" s="95" t="s">
        <v>119</v>
      </c>
      <c r="D168" s="95"/>
      <c r="E168" s="95"/>
      <c r="F168" s="95">
        <v>2</v>
      </c>
      <c r="G168" s="95">
        <v>3</v>
      </c>
      <c r="H168" s="95">
        <v>5</v>
      </c>
      <c r="I168" s="97" t="s">
        <v>120</v>
      </c>
      <c r="J168" s="97"/>
      <c r="K168" s="97"/>
      <c r="L168" s="99"/>
      <c r="M168" s="164"/>
      <c r="N168" s="164"/>
    </row>
    <row r="169" spans="1:14" s="105" customFormat="1" ht="38.25" x14ac:dyDescent="0.25">
      <c r="A169" s="100" t="s">
        <v>285</v>
      </c>
      <c r="B169" s="102" t="s">
        <v>118</v>
      </c>
      <c r="C169" s="102"/>
      <c r="D169" s="102"/>
      <c r="E169" s="102"/>
      <c r="F169" s="102">
        <v>2</v>
      </c>
      <c r="G169" s="102">
        <v>2</v>
      </c>
      <c r="H169" s="102">
        <v>4</v>
      </c>
      <c r="I169" s="103"/>
      <c r="J169" s="103"/>
      <c r="K169" s="103" t="s">
        <v>120</v>
      </c>
      <c r="L169" s="106" t="s">
        <v>286</v>
      </c>
      <c r="M169" s="165"/>
      <c r="N169" s="165"/>
    </row>
    <row r="170" spans="1:14" ht="38.25" x14ac:dyDescent="0.2">
      <c r="A170" s="85" t="s">
        <v>287</v>
      </c>
      <c r="B170" s="95" t="s">
        <v>118</v>
      </c>
      <c r="C170" s="95" t="s">
        <v>119</v>
      </c>
      <c r="D170" s="95"/>
      <c r="E170" s="95"/>
      <c r="F170" s="95">
        <v>2</v>
      </c>
      <c r="G170" s="95">
        <v>3</v>
      </c>
      <c r="H170" s="95">
        <v>5</v>
      </c>
      <c r="I170" s="97"/>
      <c r="J170" s="97"/>
      <c r="K170" s="97" t="s">
        <v>120</v>
      </c>
      <c r="L170" s="106" t="s">
        <v>286</v>
      </c>
      <c r="M170" s="164"/>
      <c r="N170" s="164"/>
    </row>
    <row r="171" spans="1:14" x14ac:dyDescent="0.2">
      <c r="A171" s="85" t="s">
        <v>288</v>
      </c>
      <c r="B171" s="95" t="s">
        <v>118</v>
      </c>
      <c r="C171" s="95" t="s">
        <v>119</v>
      </c>
      <c r="D171" s="95"/>
      <c r="E171" s="95"/>
      <c r="F171" s="95">
        <v>2</v>
      </c>
      <c r="G171" s="95">
        <v>3</v>
      </c>
      <c r="H171" s="95">
        <v>5</v>
      </c>
      <c r="I171" s="97" t="s">
        <v>120</v>
      </c>
      <c r="J171" s="97"/>
      <c r="K171" s="97"/>
      <c r="L171" s="111"/>
      <c r="M171" s="164"/>
      <c r="N171" s="164"/>
    </row>
    <row r="172" spans="1:14" ht="34.5" customHeight="1" x14ac:dyDescent="0.2">
      <c r="A172" s="85" t="s">
        <v>289</v>
      </c>
      <c r="B172" s="95" t="s">
        <v>118</v>
      </c>
      <c r="C172" s="95" t="s">
        <v>119</v>
      </c>
      <c r="D172" s="95"/>
      <c r="E172" s="95"/>
      <c r="F172" s="95">
        <v>1</v>
      </c>
      <c r="G172" s="95">
        <v>1</v>
      </c>
      <c r="H172" s="95">
        <v>2</v>
      </c>
      <c r="I172" s="97"/>
      <c r="J172" s="97"/>
      <c r="K172" s="97" t="s">
        <v>120</v>
      </c>
      <c r="L172" s="106" t="s">
        <v>286</v>
      </c>
      <c r="M172" s="164"/>
      <c r="N172" s="164"/>
    </row>
    <row r="173" spans="1:14" x14ac:dyDescent="0.2">
      <c r="A173" s="85" t="s">
        <v>290</v>
      </c>
      <c r="B173" s="95" t="s">
        <v>118</v>
      </c>
      <c r="C173" s="95" t="s">
        <v>119</v>
      </c>
      <c r="D173" s="95"/>
      <c r="E173" s="95"/>
      <c r="F173" s="95">
        <v>2</v>
      </c>
      <c r="G173" s="95">
        <v>3</v>
      </c>
      <c r="H173" s="95">
        <v>5</v>
      </c>
      <c r="I173" s="97" t="s">
        <v>120</v>
      </c>
      <c r="J173" s="97"/>
      <c r="K173" s="97"/>
      <c r="L173" s="99"/>
      <c r="M173" s="164"/>
      <c r="N173" s="164"/>
    </row>
    <row r="174" spans="1:14" ht="14.25" x14ac:dyDescent="0.25">
      <c r="A174" s="85" t="s">
        <v>291</v>
      </c>
      <c r="B174" s="87" t="s">
        <v>118</v>
      </c>
      <c r="C174" s="95" t="s">
        <v>119</v>
      </c>
      <c r="D174" s="119"/>
      <c r="E174" s="119"/>
      <c r="F174" s="95">
        <v>3</v>
      </c>
      <c r="G174" s="95">
        <v>2</v>
      </c>
      <c r="H174" s="95">
        <v>5</v>
      </c>
      <c r="I174" s="116"/>
      <c r="J174" s="120" t="s">
        <v>120</v>
      </c>
      <c r="K174" s="116"/>
      <c r="L174" s="166"/>
      <c r="M174" s="164"/>
      <c r="N174" s="164"/>
    </row>
    <row r="175" spans="1:14" ht="48.75" customHeight="1" x14ac:dyDescent="0.2">
      <c r="A175" s="101" t="s">
        <v>292</v>
      </c>
      <c r="B175" s="102" t="s">
        <v>118</v>
      </c>
      <c r="C175" s="119"/>
      <c r="D175" s="119"/>
      <c r="E175" s="119"/>
      <c r="F175" s="102">
        <v>3</v>
      </c>
      <c r="G175" s="102">
        <v>2</v>
      </c>
      <c r="H175" s="102">
        <v>5</v>
      </c>
      <c r="I175" s="121"/>
      <c r="J175" s="121"/>
      <c r="K175" s="122" t="s">
        <v>120</v>
      </c>
      <c r="L175" s="167" t="s">
        <v>293</v>
      </c>
      <c r="M175" s="164"/>
      <c r="N175" s="164"/>
    </row>
    <row r="176" spans="1:14" x14ac:dyDescent="0.2">
      <c r="A176" s="123" t="s">
        <v>294</v>
      </c>
      <c r="B176" s="95" t="s">
        <v>118</v>
      </c>
      <c r="C176" s="102" t="s">
        <v>119</v>
      </c>
      <c r="D176" s="119"/>
      <c r="E176" s="119"/>
      <c r="F176" s="102">
        <v>5</v>
      </c>
      <c r="G176" s="102">
        <v>5</v>
      </c>
      <c r="H176" s="102">
        <v>10</v>
      </c>
      <c r="I176" s="121" t="s">
        <v>120</v>
      </c>
      <c r="J176" s="121"/>
      <c r="K176" s="121"/>
      <c r="L176" s="166"/>
      <c r="M176" s="164"/>
      <c r="N176" s="164"/>
    </row>
    <row r="177" spans="1:14" ht="90.75" customHeight="1" x14ac:dyDescent="0.2">
      <c r="A177" s="124" t="s">
        <v>295</v>
      </c>
      <c r="B177" s="102" t="s">
        <v>118</v>
      </c>
      <c r="C177" s="119"/>
      <c r="D177" s="119"/>
      <c r="E177" s="119"/>
      <c r="F177" s="102">
        <v>3</v>
      </c>
      <c r="G177" s="102">
        <v>2</v>
      </c>
      <c r="H177" s="102">
        <v>5</v>
      </c>
      <c r="I177" s="121"/>
      <c r="J177" s="122"/>
      <c r="K177" s="121" t="s">
        <v>120</v>
      </c>
      <c r="L177" s="166" t="s">
        <v>206</v>
      </c>
      <c r="M177" s="164"/>
      <c r="N177" s="164"/>
    </row>
    <row r="178" spans="1:14" ht="25.5" x14ac:dyDescent="0.2">
      <c r="A178" s="125" t="s">
        <v>296</v>
      </c>
      <c r="B178" s="102" t="s">
        <v>118</v>
      </c>
      <c r="C178" s="102" t="s">
        <v>119</v>
      </c>
      <c r="D178" s="102"/>
      <c r="E178" s="119"/>
      <c r="F178" s="102">
        <v>1</v>
      </c>
      <c r="G178" s="102">
        <v>4</v>
      </c>
      <c r="H178" s="102">
        <v>5</v>
      </c>
      <c r="I178" s="121"/>
      <c r="J178" s="122" t="s">
        <v>120</v>
      </c>
      <c r="K178" s="121"/>
      <c r="L178" s="166"/>
      <c r="M178" s="164"/>
      <c r="N178" s="164"/>
    </row>
    <row r="179" spans="1:14" ht="127.5" customHeight="1" x14ac:dyDescent="0.2">
      <c r="A179" s="126" t="s">
        <v>297</v>
      </c>
      <c r="B179" s="102" t="s">
        <v>118</v>
      </c>
      <c r="C179" s="102" t="s">
        <v>119</v>
      </c>
      <c r="D179" s="102" t="s">
        <v>123</v>
      </c>
      <c r="E179" s="119"/>
      <c r="F179" s="102">
        <v>2</v>
      </c>
      <c r="G179" s="102">
        <v>3</v>
      </c>
      <c r="H179" s="102">
        <v>5</v>
      </c>
      <c r="I179" s="121" t="s">
        <v>120</v>
      </c>
      <c r="J179" s="122"/>
      <c r="K179" s="121"/>
      <c r="L179" s="166"/>
      <c r="M179" s="164"/>
      <c r="N179" s="164"/>
    </row>
    <row r="180" spans="1:14" ht="66.75" customHeight="1" x14ac:dyDescent="0.2">
      <c r="A180" s="127" t="s">
        <v>298</v>
      </c>
      <c r="B180" s="102" t="s">
        <v>118</v>
      </c>
      <c r="C180" s="102"/>
      <c r="D180" s="102" t="s">
        <v>123</v>
      </c>
      <c r="E180" s="119"/>
      <c r="F180" s="102">
        <v>4</v>
      </c>
      <c r="G180" s="102">
        <v>1</v>
      </c>
      <c r="H180" s="102">
        <v>5</v>
      </c>
      <c r="I180" s="121" t="s">
        <v>120</v>
      </c>
      <c r="J180" s="122"/>
      <c r="K180" s="121"/>
      <c r="L180" s="106"/>
      <c r="M180" s="164"/>
      <c r="N180" s="164"/>
    </row>
    <row r="181" spans="1:14" ht="111" customHeight="1" x14ac:dyDescent="0.2">
      <c r="A181" s="127" t="s">
        <v>299</v>
      </c>
      <c r="B181" s="102" t="s">
        <v>118</v>
      </c>
      <c r="C181" s="102" t="s">
        <v>119</v>
      </c>
      <c r="D181" s="102"/>
      <c r="E181" s="119"/>
      <c r="F181" s="102">
        <v>3</v>
      </c>
      <c r="G181" s="102">
        <v>2</v>
      </c>
      <c r="H181" s="102">
        <v>5</v>
      </c>
      <c r="I181" s="121"/>
      <c r="J181" s="122" t="s">
        <v>120</v>
      </c>
      <c r="K181" s="121"/>
      <c r="L181" s="106"/>
      <c r="M181" s="164"/>
      <c r="N181" s="164"/>
    </row>
    <row r="182" spans="1:14" ht="35.25" customHeight="1" x14ac:dyDescent="0.2">
      <c r="A182" s="128" t="s">
        <v>300</v>
      </c>
      <c r="B182" s="102" t="s">
        <v>118</v>
      </c>
      <c r="C182" s="102" t="s">
        <v>119</v>
      </c>
      <c r="D182" s="102"/>
      <c r="E182" s="119"/>
      <c r="F182" s="102">
        <v>3</v>
      </c>
      <c r="G182" s="102">
        <v>2</v>
      </c>
      <c r="H182" s="102">
        <v>5</v>
      </c>
      <c r="I182" s="121"/>
      <c r="J182" s="122" t="s">
        <v>120</v>
      </c>
      <c r="K182" s="121"/>
      <c r="L182" s="166"/>
      <c r="M182" s="164"/>
      <c r="N182" s="164"/>
    </row>
    <row r="183" spans="1:14" ht="14.25" x14ac:dyDescent="0.2">
      <c r="A183" s="128" t="s">
        <v>301</v>
      </c>
      <c r="B183" s="102" t="s">
        <v>118</v>
      </c>
      <c r="C183" s="102" t="s">
        <v>119</v>
      </c>
      <c r="D183" s="102" t="s">
        <v>123</v>
      </c>
      <c r="E183" s="119"/>
      <c r="F183" s="102">
        <v>3</v>
      </c>
      <c r="G183" s="102">
        <v>2</v>
      </c>
      <c r="H183" s="102">
        <v>5</v>
      </c>
      <c r="I183" s="121" t="s">
        <v>120</v>
      </c>
      <c r="J183" s="122"/>
      <c r="K183" s="121"/>
      <c r="L183" s="106"/>
      <c r="M183" s="164"/>
      <c r="N183" s="164"/>
    </row>
    <row r="184" spans="1:14" ht="57" customHeight="1" x14ac:dyDescent="0.2">
      <c r="A184" s="128" t="s">
        <v>302</v>
      </c>
      <c r="B184" s="102"/>
      <c r="C184" s="102"/>
      <c r="D184" s="102"/>
      <c r="E184" s="102" t="s">
        <v>177</v>
      </c>
      <c r="F184" s="102">
        <v>3</v>
      </c>
      <c r="G184" s="102">
        <v>2</v>
      </c>
      <c r="H184" s="102">
        <v>5</v>
      </c>
      <c r="I184" s="121"/>
      <c r="J184" s="121" t="s">
        <v>120</v>
      </c>
      <c r="K184" s="121"/>
      <c r="L184" s="106" t="s">
        <v>303</v>
      </c>
      <c r="M184" s="164"/>
      <c r="N184" s="164"/>
    </row>
    <row r="185" spans="1:14" x14ac:dyDescent="0.2">
      <c r="A185" s="129" t="s">
        <v>304</v>
      </c>
      <c r="B185" s="102"/>
      <c r="C185" s="102" t="s">
        <v>119</v>
      </c>
      <c r="D185" s="102" t="s">
        <v>123</v>
      </c>
      <c r="E185" s="95" t="s">
        <v>177</v>
      </c>
      <c r="F185" s="102">
        <v>1</v>
      </c>
      <c r="G185" s="102">
        <v>4</v>
      </c>
      <c r="H185" s="102">
        <v>5</v>
      </c>
      <c r="I185" s="121" t="s">
        <v>120</v>
      </c>
      <c r="J185" s="121"/>
      <c r="K185" s="121"/>
      <c r="L185" s="106"/>
      <c r="M185" s="164"/>
      <c r="N185" s="164"/>
    </row>
    <row r="186" spans="1:14" x14ac:dyDescent="0.2">
      <c r="A186" s="128" t="s">
        <v>305</v>
      </c>
      <c r="B186" s="102" t="s">
        <v>118</v>
      </c>
      <c r="C186" s="102" t="s">
        <v>119</v>
      </c>
      <c r="D186" s="102" t="s">
        <v>123</v>
      </c>
      <c r="E186" s="119"/>
      <c r="F186" s="102">
        <v>3</v>
      </c>
      <c r="G186" s="102">
        <v>7</v>
      </c>
      <c r="H186" s="102">
        <v>10</v>
      </c>
      <c r="I186" s="121" t="s">
        <v>120</v>
      </c>
      <c r="J186" s="121"/>
      <c r="K186" s="121"/>
      <c r="L186" s="166"/>
      <c r="M186" s="164"/>
      <c r="N186" s="164"/>
    </row>
    <row r="187" spans="1:14" x14ac:dyDescent="0.2">
      <c r="A187" s="125" t="s">
        <v>306</v>
      </c>
      <c r="B187" s="102" t="s">
        <v>118</v>
      </c>
      <c r="C187" s="102" t="s">
        <v>119</v>
      </c>
      <c r="D187" s="102" t="s">
        <v>123</v>
      </c>
      <c r="E187" s="119"/>
      <c r="F187" s="102">
        <v>3</v>
      </c>
      <c r="G187" s="102">
        <v>7</v>
      </c>
      <c r="H187" s="102">
        <v>10</v>
      </c>
      <c r="I187" s="121" t="s">
        <v>120</v>
      </c>
      <c r="J187" s="121"/>
      <c r="K187" s="121"/>
      <c r="L187" s="166"/>
      <c r="M187" s="164"/>
      <c r="N187" s="164"/>
    </row>
    <row r="188" spans="1:14" ht="50.25" customHeight="1" x14ac:dyDescent="0.2">
      <c r="A188" s="125" t="s">
        <v>307</v>
      </c>
      <c r="B188" s="102" t="s">
        <v>118</v>
      </c>
      <c r="C188" s="102" t="s">
        <v>119</v>
      </c>
      <c r="D188" s="102"/>
      <c r="E188" s="119"/>
      <c r="F188" s="102">
        <v>3</v>
      </c>
      <c r="G188" s="102">
        <v>2</v>
      </c>
      <c r="H188" s="102">
        <v>5</v>
      </c>
      <c r="I188" s="121"/>
      <c r="J188" s="121" t="s">
        <v>120</v>
      </c>
      <c r="K188" s="121"/>
      <c r="L188" s="168"/>
      <c r="M188" s="164"/>
      <c r="N188" s="164"/>
    </row>
    <row r="189" spans="1:14" ht="63" customHeight="1" x14ac:dyDescent="0.2">
      <c r="A189" s="128" t="s">
        <v>308</v>
      </c>
      <c r="B189" s="102" t="s">
        <v>118</v>
      </c>
      <c r="C189" s="102" t="s">
        <v>119</v>
      </c>
      <c r="D189" s="102"/>
      <c r="E189" s="119"/>
      <c r="F189" s="102">
        <v>3</v>
      </c>
      <c r="G189" s="102">
        <v>2</v>
      </c>
      <c r="H189" s="102">
        <v>5</v>
      </c>
      <c r="I189" s="121"/>
      <c r="J189" s="121"/>
      <c r="K189" s="121" t="s">
        <v>120</v>
      </c>
      <c r="L189" s="168" t="s">
        <v>206</v>
      </c>
      <c r="M189" s="164"/>
      <c r="N189" s="164"/>
    </row>
    <row r="190" spans="1:14" ht="339" customHeight="1" x14ac:dyDescent="0.2">
      <c r="A190" s="128" t="s">
        <v>309</v>
      </c>
      <c r="B190" s="102" t="s">
        <v>118</v>
      </c>
      <c r="C190" s="102" t="s">
        <v>119</v>
      </c>
      <c r="D190" s="102" t="s">
        <v>123</v>
      </c>
      <c r="E190" s="119"/>
      <c r="F190" s="102">
        <v>2</v>
      </c>
      <c r="G190" s="102">
        <v>3</v>
      </c>
      <c r="H190" s="102">
        <v>5</v>
      </c>
      <c r="I190" s="121" t="s">
        <v>120</v>
      </c>
      <c r="J190" s="121"/>
      <c r="K190" s="121"/>
      <c r="L190" s="168"/>
      <c r="M190" s="164"/>
      <c r="N190" s="164"/>
    </row>
    <row r="191" spans="1:14" ht="38.25" x14ac:dyDescent="0.2">
      <c r="A191" s="125" t="s">
        <v>310</v>
      </c>
      <c r="B191" s="102" t="s">
        <v>118</v>
      </c>
      <c r="C191" s="102" t="s">
        <v>119</v>
      </c>
      <c r="D191" s="102" t="s">
        <v>123</v>
      </c>
      <c r="E191" s="119"/>
      <c r="F191" s="102">
        <v>2</v>
      </c>
      <c r="G191" s="102">
        <v>3</v>
      </c>
      <c r="H191" s="102">
        <v>5</v>
      </c>
      <c r="I191" s="121"/>
      <c r="J191" s="121"/>
      <c r="K191" s="121" t="s">
        <v>120</v>
      </c>
      <c r="L191" s="106" t="s">
        <v>311</v>
      </c>
      <c r="M191" s="164"/>
      <c r="N191" s="164"/>
    </row>
    <row r="192" spans="1:14" x14ac:dyDescent="0.2">
      <c r="A192" s="130" t="s">
        <v>312</v>
      </c>
      <c r="B192" s="102" t="s">
        <v>118</v>
      </c>
      <c r="C192" s="102" t="s">
        <v>119</v>
      </c>
      <c r="D192" s="102"/>
      <c r="E192" s="119"/>
      <c r="F192" s="102">
        <v>2</v>
      </c>
      <c r="G192" s="102">
        <v>3</v>
      </c>
      <c r="H192" s="102">
        <v>5</v>
      </c>
      <c r="I192" s="121" t="s">
        <v>120</v>
      </c>
      <c r="J192" s="121"/>
      <c r="K192" s="121"/>
      <c r="L192" s="166"/>
      <c r="M192" s="164"/>
      <c r="N192" s="164"/>
    </row>
    <row r="193" spans="1:14" x14ac:dyDescent="0.2">
      <c r="A193" s="101" t="s">
        <v>313</v>
      </c>
      <c r="B193" s="102" t="s">
        <v>118</v>
      </c>
      <c r="C193" s="102" t="s">
        <v>119</v>
      </c>
      <c r="D193" s="102" t="s">
        <v>123</v>
      </c>
      <c r="E193" s="119"/>
      <c r="F193" s="102">
        <v>5</v>
      </c>
      <c r="G193" s="102">
        <v>5</v>
      </c>
      <c r="H193" s="102">
        <v>10</v>
      </c>
      <c r="I193" s="121" t="s">
        <v>120</v>
      </c>
      <c r="J193" s="121"/>
      <c r="K193" s="121"/>
      <c r="L193" s="166"/>
      <c r="M193" s="164"/>
      <c r="N193" s="164"/>
    </row>
    <row r="194" spans="1:14" x14ac:dyDescent="0.2">
      <c r="A194" s="101" t="s">
        <v>314</v>
      </c>
      <c r="B194" s="102" t="s">
        <v>118</v>
      </c>
      <c r="C194" s="102" t="s">
        <v>119</v>
      </c>
      <c r="D194" s="102" t="s">
        <v>123</v>
      </c>
      <c r="E194" s="119"/>
      <c r="F194" s="102">
        <v>2</v>
      </c>
      <c r="G194" s="102">
        <v>3</v>
      </c>
      <c r="H194" s="102">
        <v>5</v>
      </c>
      <c r="I194" s="121" t="s">
        <v>120</v>
      </c>
      <c r="J194" s="121"/>
      <c r="K194" s="121"/>
      <c r="L194" s="166"/>
      <c r="M194" s="164"/>
      <c r="N194" s="164"/>
    </row>
    <row r="195" spans="1:14" x14ac:dyDescent="0.2">
      <c r="A195" s="101" t="s">
        <v>315</v>
      </c>
      <c r="B195" s="102" t="s">
        <v>118</v>
      </c>
      <c r="C195" s="102"/>
      <c r="D195" s="102"/>
      <c r="E195" s="119"/>
      <c r="F195" s="102">
        <v>3</v>
      </c>
      <c r="G195" s="102">
        <v>2</v>
      </c>
      <c r="H195" s="102">
        <v>5</v>
      </c>
      <c r="I195" s="121"/>
      <c r="J195" s="121"/>
      <c r="K195" s="121" t="s">
        <v>120</v>
      </c>
      <c r="L195" s="168" t="s">
        <v>206</v>
      </c>
      <c r="M195" s="164"/>
      <c r="N195" s="164"/>
    </row>
    <row r="196" spans="1:14" x14ac:dyDescent="0.2">
      <c r="A196" s="128" t="s">
        <v>316</v>
      </c>
      <c r="B196" s="102" t="s">
        <v>118</v>
      </c>
      <c r="C196" s="102" t="s">
        <v>119</v>
      </c>
      <c r="D196" s="102" t="s">
        <v>123</v>
      </c>
      <c r="E196" s="119"/>
      <c r="F196" s="102">
        <v>3</v>
      </c>
      <c r="G196" s="102">
        <v>2</v>
      </c>
      <c r="H196" s="102">
        <v>5</v>
      </c>
      <c r="I196" s="121"/>
      <c r="J196" s="121"/>
      <c r="K196" s="121" t="s">
        <v>120</v>
      </c>
      <c r="L196" s="168" t="s">
        <v>206</v>
      </c>
      <c r="M196" s="164"/>
      <c r="N196" s="164"/>
    </row>
    <row r="197" spans="1:14" x14ac:dyDescent="0.2">
      <c r="A197" s="128" t="s">
        <v>317</v>
      </c>
      <c r="B197" s="102" t="s">
        <v>118</v>
      </c>
      <c r="C197" s="102" t="s">
        <v>119</v>
      </c>
      <c r="D197" s="102" t="s">
        <v>123</v>
      </c>
      <c r="E197" s="95"/>
      <c r="F197" s="102">
        <v>2</v>
      </c>
      <c r="G197" s="102">
        <v>3</v>
      </c>
      <c r="H197" s="102">
        <v>5</v>
      </c>
      <c r="I197" s="121" t="s">
        <v>120</v>
      </c>
      <c r="J197" s="121"/>
      <c r="K197" s="121"/>
      <c r="L197" s="166"/>
      <c r="M197" s="164"/>
      <c r="N197" s="164"/>
    </row>
    <row r="198" spans="1:14" x14ac:dyDescent="0.2">
      <c r="A198" s="128" t="s">
        <v>318</v>
      </c>
      <c r="B198" s="102"/>
      <c r="C198" s="102"/>
      <c r="D198" s="102"/>
      <c r="E198" s="102" t="s">
        <v>177</v>
      </c>
      <c r="F198" s="102">
        <v>3</v>
      </c>
      <c r="G198" s="102">
        <v>2</v>
      </c>
      <c r="H198" s="102">
        <v>5</v>
      </c>
      <c r="I198" s="121"/>
      <c r="J198" s="121"/>
      <c r="K198" s="121" t="s">
        <v>120</v>
      </c>
      <c r="L198" s="168" t="s">
        <v>206</v>
      </c>
      <c r="M198" s="164"/>
      <c r="N198" s="164"/>
    </row>
    <row r="199" spans="1:14" x14ac:dyDescent="0.2">
      <c r="A199" s="128" t="s">
        <v>319</v>
      </c>
      <c r="B199" s="102" t="s">
        <v>118</v>
      </c>
      <c r="C199" s="102" t="s">
        <v>119</v>
      </c>
      <c r="D199" s="102"/>
      <c r="E199" s="119"/>
      <c r="F199" s="102">
        <v>3</v>
      </c>
      <c r="G199" s="102">
        <v>2</v>
      </c>
      <c r="H199" s="102">
        <v>5</v>
      </c>
      <c r="I199" s="121" t="s">
        <v>120</v>
      </c>
      <c r="J199" s="121"/>
      <c r="K199" s="121"/>
      <c r="L199" s="168"/>
      <c r="M199" s="164"/>
      <c r="N199" s="164"/>
    </row>
    <row r="200" spans="1:14" x14ac:dyDescent="0.2">
      <c r="A200" s="128" t="s">
        <v>320</v>
      </c>
      <c r="B200" s="102" t="s">
        <v>118</v>
      </c>
      <c r="C200" s="102" t="s">
        <v>119</v>
      </c>
      <c r="D200" s="102"/>
      <c r="E200" s="119"/>
      <c r="F200" s="102">
        <v>5</v>
      </c>
      <c r="G200" s="102">
        <v>5</v>
      </c>
      <c r="H200" s="102">
        <v>10</v>
      </c>
      <c r="I200" s="121" t="s">
        <v>120</v>
      </c>
      <c r="J200" s="121"/>
      <c r="K200" s="121"/>
      <c r="L200" s="168"/>
      <c r="M200" s="164"/>
      <c r="N200" s="164"/>
    </row>
    <row r="201" spans="1:14" x14ac:dyDescent="0.2">
      <c r="A201" s="129" t="s">
        <v>321</v>
      </c>
      <c r="B201" s="102" t="s">
        <v>118</v>
      </c>
      <c r="C201" s="108" t="s">
        <v>119</v>
      </c>
      <c r="D201" s="102"/>
      <c r="E201" s="119"/>
      <c r="F201" s="102">
        <v>5</v>
      </c>
      <c r="G201" s="102">
        <v>5</v>
      </c>
      <c r="H201" s="102">
        <v>10</v>
      </c>
      <c r="I201" s="121" t="s">
        <v>120</v>
      </c>
      <c r="J201" s="121"/>
      <c r="K201" s="121"/>
      <c r="L201" s="168"/>
      <c r="M201" s="164"/>
      <c r="N201" s="164"/>
    </row>
    <row r="202" spans="1:14" x14ac:dyDescent="0.2">
      <c r="A202" s="128" t="s">
        <v>322</v>
      </c>
      <c r="B202" s="102" t="s">
        <v>118</v>
      </c>
      <c r="C202" s="102" t="s">
        <v>119</v>
      </c>
      <c r="D202" s="102"/>
      <c r="E202" s="119"/>
      <c r="F202" s="102">
        <v>5</v>
      </c>
      <c r="G202" s="102">
        <v>5</v>
      </c>
      <c r="H202" s="102">
        <v>10</v>
      </c>
      <c r="I202" s="121" t="s">
        <v>120</v>
      </c>
      <c r="J202" s="121"/>
      <c r="K202" s="121"/>
      <c r="L202" s="168"/>
      <c r="M202" s="164"/>
      <c r="N202" s="164"/>
    </row>
    <row r="203" spans="1:14" ht="39" customHeight="1" x14ac:dyDescent="0.2">
      <c r="A203" s="126" t="s">
        <v>323</v>
      </c>
      <c r="B203" s="102" t="s">
        <v>118</v>
      </c>
      <c r="C203" s="102" t="s">
        <v>119</v>
      </c>
      <c r="D203" s="102"/>
      <c r="E203" s="119"/>
      <c r="F203" s="102">
        <v>2</v>
      </c>
      <c r="G203" s="102">
        <v>3</v>
      </c>
      <c r="H203" s="102">
        <v>5</v>
      </c>
      <c r="I203" s="121" t="s">
        <v>120</v>
      </c>
      <c r="J203" s="121"/>
      <c r="K203" s="121"/>
      <c r="L203" s="168"/>
      <c r="M203" s="164"/>
      <c r="N203" s="164"/>
    </row>
    <row r="204" spans="1:14" x14ac:dyDescent="0.2">
      <c r="A204" s="127" t="s">
        <v>324</v>
      </c>
      <c r="B204" s="102" t="s">
        <v>118</v>
      </c>
      <c r="C204" s="102" t="s">
        <v>119</v>
      </c>
      <c r="D204" s="102"/>
      <c r="E204" s="119"/>
      <c r="F204" s="102">
        <v>3</v>
      </c>
      <c r="G204" s="102">
        <v>2</v>
      </c>
      <c r="H204" s="102">
        <v>5</v>
      </c>
      <c r="I204" s="121" t="s">
        <v>120</v>
      </c>
      <c r="J204" s="121"/>
      <c r="K204" s="121"/>
      <c r="L204" s="168"/>
      <c r="M204" s="164"/>
      <c r="N204" s="164"/>
    </row>
    <row r="205" spans="1:14" x14ac:dyDescent="0.2">
      <c r="A205" s="131" t="s">
        <v>325</v>
      </c>
      <c r="B205" s="102" t="s">
        <v>118</v>
      </c>
      <c r="C205" s="102"/>
      <c r="D205" s="102" t="s">
        <v>123</v>
      </c>
      <c r="E205" s="119"/>
      <c r="F205" s="102">
        <v>5</v>
      </c>
      <c r="G205" s="102">
        <v>7</v>
      </c>
      <c r="H205" s="102">
        <v>12</v>
      </c>
      <c r="I205" s="121"/>
      <c r="J205" s="121" t="s">
        <v>120</v>
      </c>
      <c r="K205" s="121"/>
      <c r="L205" s="166"/>
      <c r="M205" s="164"/>
      <c r="N205" s="164"/>
    </row>
    <row r="206" spans="1:14" x14ac:dyDescent="0.2">
      <c r="A206" s="126" t="s">
        <v>326</v>
      </c>
      <c r="B206" s="102" t="s">
        <v>118</v>
      </c>
      <c r="C206" s="102"/>
      <c r="D206" s="108" t="s">
        <v>123</v>
      </c>
      <c r="E206" s="119"/>
      <c r="F206" s="102">
        <v>5</v>
      </c>
      <c r="G206" s="102">
        <v>7</v>
      </c>
      <c r="H206" s="102">
        <v>12</v>
      </c>
      <c r="I206" s="121"/>
      <c r="J206" s="121" t="s">
        <v>120</v>
      </c>
      <c r="K206" s="121"/>
      <c r="L206" s="166"/>
      <c r="M206" s="164"/>
      <c r="N206" s="164"/>
    </row>
    <row r="207" spans="1:14" ht="48" customHeight="1" x14ac:dyDescent="0.2">
      <c r="A207" s="126" t="s">
        <v>327</v>
      </c>
      <c r="B207" s="95" t="s">
        <v>118</v>
      </c>
      <c r="C207" s="119"/>
      <c r="D207" s="108" t="s">
        <v>123</v>
      </c>
      <c r="E207" s="119"/>
      <c r="F207" s="102">
        <v>5</v>
      </c>
      <c r="G207" s="102">
        <v>5</v>
      </c>
      <c r="H207" s="102">
        <v>10</v>
      </c>
      <c r="I207" s="121"/>
      <c r="J207" s="121"/>
      <c r="K207" s="121" t="s">
        <v>120</v>
      </c>
      <c r="L207" s="166" t="s">
        <v>206</v>
      </c>
      <c r="M207" s="164"/>
      <c r="N207" s="164"/>
    </row>
    <row r="208" spans="1:14" ht="29.25" customHeight="1" x14ac:dyDescent="0.2">
      <c r="A208" s="296" t="s">
        <v>328</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1" t="s">
        <v>6</v>
      </c>
      <c r="F8" s="23" t="s">
        <v>334</v>
      </c>
      <c r="G8" s="41"/>
      <c r="H8" s="7" t="s">
        <v>337</v>
      </c>
      <c r="I8" s="7" t="s">
        <v>3</v>
      </c>
      <c r="J8" s="9" t="s">
        <v>338</v>
      </c>
      <c r="K8" s="9" t="s">
        <v>8</v>
      </c>
      <c r="L8" s="9" t="s">
        <v>339</v>
      </c>
      <c r="O8" s="7" t="s">
        <v>340</v>
      </c>
      <c r="P8" s="7" t="s">
        <v>341</v>
      </c>
      <c r="Q8" s="7" t="s">
        <v>342</v>
      </c>
      <c r="R8" s="55" t="s">
        <v>9</v>
      </c>
      <c r="S8" s="55" t="s">
        <v>343</v>
      </c>
      <c r="T8" s="55" t="s">
        <v>344</v>
      </c>
      <c r="U8" s="55" t="s">
        <v>345</v>
      </c>
      <c r="V8" s="55" t="s">
        <v>346</v>
      </c>
      <c r="W8" s="55" t="s">
        <v>347</v>
      </c>
      <c r="X8" s="55" t="s">
        <v>348</v>
      </c>
      <c r="Y8" s="55" t="s">
        <v>349</v>
      </c>
      <c r="Z8" s="55" t="s">
        <v>350</v>
      </c>
      <c r="AA8" s="55" t="s">
        <v>351</v>
      </c>
      <c r="AB8" s="55" t="s">
        <v>352</v>
      </c>
      <c r="AC8" s="55" t="s">
        <v>353</v>
      </c>
      <c r="AD8" s="55"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2" t="s">
        <v>359</v>
      </c>
      <c r="N9" s="6" t="str">
        <f>CONCATENATE(C9,$M$9)</f>
        <v>800.00.01.01.00-T</v>
      </c>
      <c r="O9" s="9" t="s">
        <v>9</v>
      </c>
      <c r="P9" s="9" t="s">
        <v>360</v>
      </c>
      <c r="Q9" s="9" t="s">
        <v>361</v>
      </c>
      <c r="R9" s="68" t="s">
        <v>362</v>
      </c>
      <c r="S9" s="53" t="s">
        <v>363</v>
      </c>
      <c r="T9" s="53" t="s">
        <v>364</v>
      </c>
      <c r="U9" s="53" t="s">
        <v>365</v>
      </c>
      <c r="V9" s="53" t="s">
        <v>366</v>
      </c>
      <c r="W9" s="53" t="s">
        <v>367</v>
      </c>
      <c r="X9" s="53" t="s">
        <v>368</v>
      </c>
      <c r="Y9" s="53" t="s">
        <v>369</v>
      </c>
      <c r="Z9" s="53" t="s">
        <v>370</v>
      </c>
      <c r="AA9" s="53" t="s">
        <v>371</v>
      </c>
      <c r="AB9" s="53" t="s">
        <v>357</v>
      </c>
      <c r="AC9" s="53" t="s">
        <v>372</v>
      </c>
      <c r="AD9" s="53"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2" t="s">
        <v>379</v>
      </c>
      <c r="N10" s="6" t="str">
        <f t="shared" ref="N10:N73" si="1">CONCATENATE(C10,$M$9)</f>
        <v>800.01.00.00.00-T</v>
      </c>
      <c r="O10" s="9" t="s">
        <v>343</v>
      </c>
      <c r="P10" s="9"/>
      <c r="Q10" s="9"/>
      <c r="R10" s="70" t="s">
        <v>380</v>
      </c>
      <c r="S10" s="53" t="s">
        <v>381</v>
      </c>
      <c r="T10" s="53" t="s">
        <v>382</v>
      </c>
      <c r="U10" s="53" t="s">
        <v>383</v>
      </c>
      <c r="W10" s="53" t="s">
        <v>384</v>
      </c>
      <c r="X10" s="53" t="s">
        <v>385</v>
      </c>
      <c r="Y10" s="53" t="s">
        <v>386</v>
      </c>
      <c r="Z10" s="53" t="s">
        <v>387</v>
      </c>
      <c r="AA10" s="53" t="s">
        <v>388</v>
      </c>
      <c r="AB10" s="53" t="s">
        <v>376</v>
      </c>
      <c r="AD10" s="53"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0" t="s">
        <v>394</v>
      </c>
      <c r="S11" s="53" t="s">
        <v>395</v>
      </c>
      <c r="T11" s="53" t="s">
        <v>396</v>
      </c>
      <c r="U11" s="53" t="s">
        <v>397</v>
      </c>
      <c r="W11" s="53" t="s">
        <v>398</v>
      </c>
      <c r="X11" s="53" t="s">
        <v>399</v>
      </c>
      <c r="Y11" s="53" t="s">
        <v>400</v>
      </c>
      <c r="Z11" s="53" t="s">
        <v>401</v>
      </c>
      <c r="AA11" s="53" t="s">
        <v>402</v>
      </c>
      <c r="AB11" s="53" t="s">
        <v>392</v>
      </c>
      <c r="AD11" s="53"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0" t="s">
        <v>408</v>
      </c>
      <c r="S12" s="53" t="s">
        <v>409</v>
      </c>
      <c r="T12" s="53" t="s">
        <v>410</v>
      </c>
      <c r="U12" s="53" t="s">
        <v>411</v>
      </c>
      <c r="W12" s="53" t="s">
        <v>412</v>
      </c>
      <c r="X12" s="53" t="s">
        <v>413</v>
      </c>
      <c r="Y12" s="53" t="s">
        <v>414</v>
      </c>
      <c r="Z12" s="53" t="s">
        <v>415</v>
      </c>
      <c r="AA12" s="53" t="s">
        <v>416</v>
      </c>
      <c r="AB12" s="53" t="s">
        <v>406</v>
      </c>
      <c r="AD12" s="53"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0" t="s">
        <v>422</v>
      </c>
      <c r="S13" s="53" t="s">
        <v>423</v>
      </c>
      <c r="T13" s="53" t="s">
        <v>424</v>
      </c>
      <c r="U13" s="53" t="s">
        <v>425</v>
      </c>
      <c r="W13" s="53" t="s">
        <v>426</v>
      </c>
      <c r="X13" s="53" t="s">
        <v>427</v>
      </c>
      <c r="Y13" s="53" t="s">
        <v>428</v>
      </c>
      <c r="Z13" s="53" t="s">
        <v>429</v>
      </c>
      <c r="AA13" s="53" t="s">
        <v>430</v>
      </c>
      <c r="AB13" s="53" t="s">
        <v>420</v>
      </c>
      <c r="AD13" s="53"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0" t="s">
        <v>436</v>
      </c>
      <c r="S14" s="53" t="s">
        <v>437</v>
      </c>
      <c r="T14" s="53" t="s">
        <v>438</v>
      </c>
      <c r="U14" s="53" t="s">
        <v>439</v>
      </c>
      <c r="W14" s="53" t="s">
        <v>440</v>
      </c>
      <c r="X14" s="53" t="s">
        <v>441</v>
      </c>
      <c r="Y14" s="53" t="s">
        <v>442</v>
      </c>
      <c r="Z14" s="53" t="s">
        <v>443</v>
      </c>
      <c r="AA14" s="53" t="s">
        <v>444</v>
      </c>
      <c r="AB14" s="53" t="s">
        <v>434</v>
      </c>
      <c r="AD14" s="53"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0" t="s">
        <v>450</v>
      </c>
      <c r="S15" s="53" t="s">
        <v>451</v>
      </c>
      <c r="U15" s="53" t="s">
        <v>452</v>
      </c>
      <c r="W15" s="53" t="s">
        <v>453</v>
      </c>
      <c r="X15" s="53" t="s">
        <v>454</v>
      </c>
      <c r="Y15" s="53" t="s">
        <v>455</v>
      </c>
      <c r="Z15" s="53" t="s">
        <v>456</v>
      </c>
      <c r="AA15" s="53" t="s">
        <v>457</v>
      </c>
      <c r="AB15" s="53" t="s">
        <v>448</v>
      </c>
      <c r="AD15" s="53"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3" t="s">
        <v>463</v>
      </c>
      <c r="S16" s="53" t="s">
        <v>464</v>
      </c>
      <c r="U16" s="53" t="s">
        <v>465</v>
      </c>
      <c r="W16" s="53" t="s">
        <v>466</v>
      </c>
      <c r="X16" s="53" t="s">
        <v>467</v>
      </c>
      <c r="Y16" s="53" t="s">
        <v>468</v>
      </c>
      <c r="Z16" s="53" t="s">
        <v>469</v>
      </c>
      <c r="AA16" s="53" t="s">
        <v>470</v>
      </c>
      <c r="AB16" s="53" t="s">
        <v>461</v>
      </c>
      <c r="AD16" s="53"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3" t="s">
        <v>476</v>
      </c>
      <c r="S17" s="53" t="s">
        <v>477</v>
      </c>
      <c r="U17" s="53" t="s">
        <v>478</v>
      </c>
      <c r="W17" s="53" t="s">
        <v>479</v>
      </c>
      <c r="X17" s="53" t="s">
        <v>480</v>
      </c>
      <c r="Y17" s="53" t="s">
        <v>481</v>
      </c>
      <c r="Z17" s="53" t="s">
        <v>482</v>
      </c>
      <c r="AA17" s="53" t="s">
        <v>483</v>
      </c>
      <c r="AB17" s="53" t="s">
        <v>474</v>
      </c>
      <c r="AD17" s="53"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3" t="s">
        <v>489</v>
      </c>
      <c r="S18" s="53" t="s">
        <v>490</v>
      </c>
      <c r="U18" s="53" t="s">
        <v>491</v>
      </c>
      <c r="W18" s="53" t="s">
        <v>492</v>
      </c>
      <c r="X18" s="53" t="s">
        <v>493</v>
      </c>
      <c r="Y18" s="53" t="s">
        <v>494</v>
      </c>
      <c r="Z18" s="53" t="s">
        <v>495</v>
      </c>
      <c r="AA18" s="53" t="s">
        <v>496</v>
      </c>
      <c r="AB18" s="53" t="s">
        <v>487</v>
      </c>
      <c r="AD18" s="53"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3" t="s">
        <v>502</v>
      </c>
      <c r="S19" s="4"/>
      <c r="U19" s="53" t="s">
        <v>503</v>
      </c>
      <c r="W19" s="53" t="s">
        <v>504</v>
      </c>
      <c r="X19" s="53" t="s">
        <v>505</v>
      </c>
      <c r="Y19" s="53" t="s">
        <v>506</v>
      </c>
      <c r="Z19" s="53" t="s">
        <v>507</v>
      </c>
      <c r="AA19" s="53" t="s">
        <v>508</v>
      </c>
      <c r="AB19" s="53" t="s">
        <v>500</v>
      </c>
      <c r="AD19" s="53"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3" t="s">
        <v>514</v>
      </c>
      <c r="U20" s="53" t="s">
        <v>515</v>
      </c>
      <c r="W20" s="53" t="s">
        <v>516</v>
      </c>
      <c r="X20" s="53" t="s">
        <v>517</v>
      </c>
      <c r="Y20" s="53" t="s">
        <v>518</v>
      </c>
      <c r="Z20" s="53" t="s">
        <v>519</v>
      </c>
      <c r="AA20" s="53" t="s">
        <v>520</v>
      </c>
      <c r="AB20" s="53" t="s">
        <v>512</v>
      </c>
      <c r="AD20" s="53"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3" t="s">
        <v>527</v>
      </c>
      <c r="U21" s="53" t="s">
        <v>528</v>
      </c>
      <c r="W21" s="53" t="s">
        <v>529</v>
      </c>
      <c r="X21" s="53" t="s">
        <v>530</v>
      </c>
      <c r="Y21" s="53" t="s">
        <v>531</v>
      </c>
      <c r="Z21" s="53" t="s">
        <v>532</v>
      </c>
      <c r="AA21" s="53" t="s">
        <v>533</v>
      </c>
      <c r="AB21" s="53" t="s">
        <v>524</v>
      </c>
      <c r="AD21" s="53"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3" t="s">
        <v>539</v>
      </c>
      <c r="U22" s="53" t="s">
        <v>540</v>
      </c>
      <c r="W22" s="53" t="s">
        <v>541</v>
      </c>
      <c r="X22" s="53" t="s">
        <v>542</v>
      </c>
      <c r="Y22" s="53" t="s">
        <v>543</v>
      </c>
      <c r="Z22" s="53" t="s">
        <v>544</v>
      </c>
      <c r="AA22" s="53" t="s">
        <v>545</v>
      </c>
      <c r="AB22" s="53" t="s">
        <v>537</v>
      </c>
      <c r="AD22" s="53"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3" t="s">
        <v>551</v>
      </c>
      <c r="W23" s="53" t="s">
        <v>552</v>
      </c>
      <c r="X23" s="53" t="s">
        <v>553</v>
      </c>
      <c r="Y23" s="53" t="s">
        <v>554</v>
      </c>
      <c r="Z23" s="53" t="s">
        <v>555</v>
      </c>
      <c r="AA23" s="53" t="s">
        <v>556</v>
      </c>
      <c r="AB23" s="53" t="s">
        <v>549</v>
      </c>
      <c r="AD23" s="53"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3" t="s">
        <v>562</v>
      </c>
      <c r="W24" s="53" t="s">
        <v>563</v>
      </c>
      <c r="X24" s="53" t="s">
        <v>564</v>
      </c>
      <c r="Y24" s="53" t="s">
        <v>565</v>
      </c>
      <c r="Z24" s="53" t="s">
        <v>566</v>
      </c>
      <c r="AA24" s="53" t="s">
        <v>567</v>
      </c>
      <c r="AB24" s="53" t="s">
        <v>560</v>
      </c>
      <c r="AD24" s="53"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3" t="s">
        <v>573</v>
      </c>
      <c r="W25" s="53" t="s">
        <v>574</v>
      </c>
      <c r="X25" s="53" t="s">
        <v>575</v>
      </c>
      <c r="Y25" s="53" t="s">
        <v>576</v>
      </c>
      <c r="Z25" s="53" t="s">
        <v>577</v>
      </c>
      <c r="AA25" s="53" t="s">
        <v>578</v>
      </c>
      <c r="AB25" s="53" t="s">
        <v>571</v>
      </c>
      <c r="AD25" s="56"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3" t="s">
        <v>585</v>
      </c>
      <c r="W26" s="53" t="s">
        <v>586</v>
      </c>
      <c r="X26" s="53" t="s">
        <v>587</v>
      </c>
      <c r="Y26" s="53" t="s">
        <v>588</v>
      </c>
      <c r="Z26" s="53" t="s">
        <v>589</v>
      </c>
      <c r="AA26" s="53" t="s">
        <v>590</v>
      </c>
      <c r="AB26" s="53" t="s">
        <v>582</v>
      </c>
      <c r="AD26" s="53"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3" t="s">
        <v>596</v>
      </c>
      <c r="W27" s="53" t="s">
        <v>597</v>
      </c>
      <c r="X27" s="53" t="s">
        <v>598</v>
      </c>
      <c r="Y27" s="53" t="s">
        <v>599</v>
      </c>
      <c r="Z27" s="53" t="s">
        <v>600</v>
      </c>
      <c r="AA27" s="53" t="s">
        <v>601</v>
      </c>
      <c r="AB27" s="53" t="s">
        <v>594</v>
      </c>
      <c r="AD27" s="53"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3" t="s">
        <v>607</v>
      </c>
      <c r="W28" s="53" t="s">
        <v>608</v>
      </c>
      <c r="X28" s="53" t="s">
        <v>609</v>
      </c>
      <c r="Y28" s="53" t="s">
        <v>610</v>
      </c>
      <c r="Z28" s="53" t="s">
        <v>611</v>
      </c>
      <c r="AA28" s="53" t="s">
        <v>612</v>
      </c>
      <c r="AB28" s="53" t="s">
        <v>605</v>
      </c>
      <c r="AD28" s="53"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3" t="s">
        <v>618</v>
      </c>
      <c r="W29" s="53" t="s">
        <v>619</v>
      </c>
      <c r="X29" s="53" t="s">
        <v>620</v>
      </c>
      <c r="Y29" s="53" t="s">
        <v>621</v>
      </c>
      <c r="Z29" s="53" t="s">
        <v>622</v>
      </c>
      <c r="AA29" s="53" t="s">
        <v>623</v>
      </c>
      <c r="AB29" s="53" t="s">
        <v>616</v>
      </c>
      <c r="AD29" s="53"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3" t="s">
        <v>629</v>
      </c>
      <c r="W30" s="53" t="s">
        <v>630</v>
      </c>
      <c r="X30" s="53" t="s">
        <v>631</v>
      </c>
      <c r="Y30" s="53" t="s">
        <v>632</v>
      </c>
      <c r="Z30" s="53" t="s">
        <v>633</v>
      </c>
      <c r="AA30" s="53" t="s">
        <v>634</v>
      </c>
      <c r="AB30" s="53" t="s">
        <v>627</v>
      </c>
      <c r="AD30" s="53"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3" t="s">
        <v>640</v>
      </c>
      <c r="W31" s="53" t="s">
        <v>641</v>
      </c>
      <c r="X31" s="53" t="s">
        <v>642</v>
      </c>
      <c r="Y31" s="53" t="s">
        <v>643</v>
      </c>
      <c r="Z31" s="53" t="s">
        <v>644</v>
      </c>
      <c r="AA31" s="53" t="s">
        <v>645</v>
      </c>
      <c r="AB31" s="53" t="s">
        <v>638</v>
      </c>
      <c r="AD31" s="53"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3" t="s">
        <v>651</v>
      </c>
      <c r="W32" s="53" t="s">
        <v>652</v>
      </c>
      <c r="X32" s="53" t="s">
        <v>653</v>
      </c>
      <c r="Y32" s="53" t="s">
        <v>654</v>
      </c>
      <c r="Z32" s="53" t="s">
        <v>655</v>
      </c>
      <c r="AA32" s="53" t="s">
        <v>656</v>
      </c>
      <c r="AB32" s="53" t="s">
        <v>649</v>
      </c>
      <c r="AD32" s="53"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3" t="s">
        <v>662</v>
      </c>
      <c r="W33" s="53" t="s">
        <v>663</v>
      </c>
      <c r="X33" s="53" t="s">
        <v>664</v>
      </c>
      <c r="Y33" s="53" t="s">
        <v>665</v>
      </c>
      <c r="Z33" s="53" t="s">
        <v>666</v>
      </c>
      <c r="AA33" s="53" t="s">
        <v>667</v>
      </c>
      <c r="AB33" s="53" t="s">
        <v>660</v>
      </c>
      <c r="AD33" s="53"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3" t="s">
        <v>673</v>
      </c>
      <c r="W34" s="53" t="s">
        <v>674</v>
      </c>
      <c r="X34" s="53" t="s">
        <v>675</v>
      </c>
      <c r="Y34" s="53" t="s">
        <v>676</v>
      </c>
      <c r="Z34" s="53" t="s">
        <v>677</v>
      </c>
      <c r="AA34" s="53" t="s">
        <v>678</v>
      </c>
      <c r="AB34" s="53" t="s">
        <v>671</v>
      </c>
      <c r="AD34" s="53"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3" t="s">
        <v>684</v>
      </c>
      <c r="W35" s="53" t="s">
        <v>685</v>
      </c>
      <c r="X35" s="53" t="s">
        <v>686</v>
      </c>
      <c r="Y35" s="53" t="s">
        <v>687</v>
      </c>
      <c r="Z35" s="53" t="s">
        <v>688</v>
      </c>
      <c r="AA35" s="53" t="s">
        <v>689</v>
      </c>
      <c r="AB35" s="53" t="s">
        <v>682</v>
      </c>
      <c r="AD35" s="53"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3" t="s">
        <v>695</v>
      </c>
      <c r="W36" s="53" t="s">
        <v>696</v>
      </c>
      <c r="X36" s="53" t="s">
        <v>697</v>
      </c>
      <c r="Y36" s="53" t="s">
        <v>698</v>
      </c>
      <c r="Z36" s="53" t="s">
        <v>699</v>
      </c>
      <c r="AA36" s="53" t="s">
        <v>700</v>
      </c>
      <c r="AB36" s="53" t="s">
        <v>693</v>
      </c>
      <c r="AD36" s="53"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3" t="s">
        <v>706</v>
      </c>
      <c r="W37" s="53" t="s">
        <v>707</v>
      </c>
      <c r="X37" s="53" t="s">
        <v>708</v>
      </c>
      <c r="Y37" s="53" t="s">
        <v>709</v>
      </c>
      <c r="Z37" s="53" t="s">
        <v>710</v>
      </c>
      <c r="AA37" s="53" t="s">
        <v>711</v>
      </c>
      <c r="AB37" s="53" t="s">
        <v>704</v>
      </c>
      <c r="AD37" s="53"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3" t="s">
        <v>718</v>
      </c>
      <c r="W38" s="53" t="s">
        <v>719</v>
      </c>
      <c r="X38" s="53" t="s">
        <v>720</v>
      </c>
      <c r="Y38" s="53" t="s">
        <v>721</v>
      </c>
      <c r="Z38" s="53" t="s">
        <v>722</v>
      </c>
      <c r="AA38" s="53" t="s">
        <v>723</v>
      </c>
      <c r="AB38" s="53" t="s">
        <v>715</v>
      </c>
      <c r="AD38" s="53"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3" t="s">
        <v>729</v>
      </c>
      <c r="W39" s="53" t="s">
        <v>730</v>
      </c>
      <c r="X39" s="53" t="s">
        <v>731</v>
      </c>
      <c r="Y39" s="53" t="s">
        <v>732</v>
      </c>
      <c r="Z39" s="53" t="s">
        <v>733</v>
      </c>
      <c r="AA39" s="53" t="s">
        <v>734</v>
      </c>
      <c r="AB39" s="53" t="s">
        <v>727</v>
      </c>
      <c r="AD39" s="53"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3" t="s">
        <v>740</v>
      </c>
      <c r="W40" s="53" t="s">
        <v>741</v>
      </c>
      <c r="X40" s="53" t="s">
        <v>742</v>
      </c>
      <c r="Y40" s="53" t="s">
        <v>743</v>
      </c>
      <c r="Z40" s="53" t="s">
        <v>744</v>
      </c>
      <c r="AA40" s="53" t="s">
        <v>745</v>
      </c>
      <c r="AB40" s="53" t="s">
        <v>738</v>
      </c>
      <c r="AD40" s="53"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3" t="s">
        <v>751</v>
      </c>
      <c r="W41" s="53" t="s">
        <v>752</v>
      </c>
      <c r="X41" s="53" t="s">
        <v>753</v>
      </c>
      <c r="Y41" s="53" t="s">
        <v>754</v>
      </c>
      <c r="Z41" s="53" t="s">
        <v>755</v>
      </c>
      <c r="AA41" s="53" t="s">
        <v>756</v>
      </c>
      <c r="AB41" s="53" t="s">
        <v>749</v>
      </c>
      <c r="AD41" s="53"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3" t="s">
        <v>762</v>
      </c>
      <c r="W42" s="53" t="s">
        <v>763</v>
      </c>
      <c r="X42" s="53" t="s">
        <v>764</v>
      </c>
      <c r="Y42" s="53" t="s">
        <v>765</v>
      </c>
      <c r="Z42" s="53" t="s">
        <v>766</v>
      </c>
      <c r="AA42" s="53" t="s">
        <v>767</v>
      </c>
      <c r="AB42" s="53" t="s">
        <v>760</v>
      </c>
      <c r="AD42" s="53"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3" t="s">
        <v>773</v>
      </c>
      <c r="W43" s="53" t="s">
        <v>774</v>
      </c>
      <c r="X43" s="53" t="s">
        <v>775</v>
      </c>
      <c r="Y43" s="53" t="s">
        <v>776</v>
      </c>
      <c r="Z43" s="53" t="s">
        <v>777</v>
      </c>
      <c r="AA43" s="53" t="s">
        <v>778</v>
      </c>
      <c r="AB43" s="53" t="s">
        <v>771</v>
      </c>
      <c r="AD43" s="53"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3" t="s">
        <v>784</v>
      </c>
      <c r="W44" s="53" t="s">
        <v>785</v>
      </c>
      <c r="X44" s="53" t="s">
        <v>786</v>
      </c>
      <c r="Y44" s="53" t="s">
        <v>787</v>
      </c>
      <c r="Z44" s="53" t="s">
        <v>788</v>
      </c>
      <c r="AA44" s="53" t="s">
        <v>789</v>
      </c>
      <c r="AB44" s="53" t="s">
        <v>782</v>
      </c>
      <c r="AD44" s="53"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3" t="s">
        <v>795</v>
      </c>
      <c r="W45" s="53" t="s">
        <v>796</v>
      </c>
      <c r="X45" s="53" t="s">
        <v>797</v>
      </c>
      <c r="Y45" s="53" t="s">
        <v>798</v>
      </c>
      <c r="Z45" s="53" t="s">
        <v>799</v>
      </c>
      <c r="AA45" s="53" t="s">
        <v>800</v>
      </c>
      <c r="AB45" s="53" t="s">
        <v>793</v>
      </c>
      <c r="AD45" s="53"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3" t="s">
        <v>10</v>
      </c>
      <c r="W46" s="53" t="s">
        <v>806</v>
      </c>
      <c r="X46" s="53" t="s">
        <v>807</v>
      </c>
      <c r="Y46" s="53" t="s">
        <v>808</v>
      </c>
      <c r="Z46" s="53" t="s">
        <v>809</v>
      </c>
      <c r="AA46" s="53" t="s">
        <v>810</v>
      </c>
      <c r="AB46" s="53" t="s">
        <v>804</v>
      </c>
      <c r="AD46" s="53"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3" t="s">
        <v>816</v>
      </c>
      <c r="W47" s="53" t="s">
        <v>817</v>
      </c>
      <c r="X47" s="53" t="s">
        <v>818</v>
      </c>
      <c r="Y47" s="53" t="s">
        <v>819</v>
      </c>
      <c r="Z47" s="53" t="s">
        <v>820</v>
      </c>
      <c r="AA47" s="53" t="s">
        <v>821</v>
      </c>
      <c r="AB47" s="53" t="s">
        <v>814</v>
      </c>
      <c r="AD47" s="53"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3" t="s">
        <v>827</v>
      </c>
      <c r="W48" s="53" t="s">
        <v>828</v>
      </c>
      <c r="X48" s="53" t="s">
        <v>829</v>
      </c>
      <c r="Y48" s="53" t="s">
        <v>830</v>
      </c>
      <c r="Z48" s="53" t="s">
        <v>831</v>
      </c>
      <c r="AA48" s="53" t="s">
        <v>832</v>
      </c>
      <c r="AB48" s="53" t="s">
        <v>825</v>
      </c>
      <c r="AD48" s="53"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3" t="s">
        <v>838</v>
      </c>
      <c r="W49" s="53" t="s">
        <v>839</v>
      </c>
      <c r="X49" s="53" t="s">
        <v>840</v>
      </c>
      <c r="Y49" s="53" t="s">
        <v>841</v>
      </c>
      <c r="Z49" s="53" t="s">
        <v>842</v>
      </c>
      <c r="AA49" s="53" t="s">
        <v>843</v>
      </c>
      <c r="AB49" s="53" t="s">
        <v>836</v>
      </c>
      <c r="AD49" s="53"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3" t="s">
        <v>849</v>
      </c>
      <c r="W50" s="53" t="s">
        <v>850</v>
      </c>
      <c r="X50" s="53" t="s">
        <v>851</v>
      </c>
      <c r="Y50" s="53" t="s">
        <v>852</v>
      </c>
      <c r="Z50" s="53" t="s">
        <v>853</v>
      </c>
      <c r="AA50" s="53" t="s">
        <v>854</v>
      </c>
      <c r="AB50" s="53" t="s">
        <v>847</v>
      </c>
      <c r="AD50" s="53"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3" t="s">
        <v>860</v>
      </c>
      <c r="W51" s="53" t="s">
        <v>861</v>
      </c>
      <c r="X51" s="53" t="s">
        <v>862</v>
      </c>
      <c r="Y51" s="53" t="s">
        <v>863</v>
      </c>
      <c r="Z51" s="53" t="s">
        <v>864</v>
      </c>
      <c r="AA51" s="53" t="s">
        <v>865</v>
      </c>
      <c r="AB51" s="53" t="s">
        <v>858</v>
      </c>
      <c r="AD51" s="53"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3" t="s">
        <v>872</v>
      </c>
      <c r="W52" s="53" t="s">
        <v>873</v>
      </c>
      <c r="X52" s="53" t="s">
        <v>874</v>
      </c>
      <c r="Y52" s="53" t="s">
        <v>875</v>
      </c>
      <c r="Z52" s="53" t="s">
        <v>876</v>
      </c>
      <c r="AA52" s="53" t="s">
        <v>877</v>
      </c>
      <c r="AB52" s="53" t="s">
        <v>869</v>
      </c>
      <c r="AD52" s="53"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3" t="s">
        <v>883</v>
      </c>
      <c r="W53" s="53" t="s">
        <v>884</v>
      </c>
      <c r="X53" s="53" t="s">
        <v>885</v>
      </c>
      <c r="Y53" s="53" t="s">
        <v>886</v>
      </c>
      <c r="Z53" s="53" t="s">
        <v>887</v>
      </c>
      <c r="AA53" s="53" t="s">
        <v>888</v>
      </c>
      <c r="AB53" s="53" t="s">
        <v>881</v>
      </c>
      <c r="AD53" s="53"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3" t="s">
        <v>894</v>
      </c>
      <c r="S54" s="6"/>
      <c r="T54" s="6"/>
      <c r="U54" s="6"/>
      <c r="V54" s="6"/>
      <c r="W54" s="53" t="s">
        <v>895</v>
      </c>
      <c r="X54" s="53" t="s">
        <v>896</v>
      </c>
      <c r="Y54" s="53" t="s">
        <v>897</v>
      </c>
      <c r="Z54" s="53" t="s">
        <v>898</v>
      </c>
      <c r="AA54" s="53" t="s">
        <v>899</v>
      </c>
      <c r="AB54" s="53" t="s">
        <v>892</v>
      </c>
      <c r="AC54" s="6"/>
      <c r="AD54" s="53"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3" t="s">
        <v>905</v>
      </c>
      <c r="W55" s="53" t="s">
        <v>906</v>
      </c>
      <c r="X55" s="53" t="s">
        <v>907</v>
      </c>
      <c r="Y55" s="53" t="s">
        <v>908</v>
      </c>
      <c r="Z55" s="53" t="s">
        <v>909</v>
      </c>
      <c r="AA55" s="53" t="s">
        <v>910</v>
      </c>
      <c r="AB55" s="53" t="s">
        <v>903</v>
      </c>
      <c r="AD55" s="53"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3" t="s">
        <v>916</v>
      </c>
      <c r="W56" s="53" t="s">
        <v>917</v>
      </c>
      <c r="X56" s="53" t="s">
        <v>918</v>
      </c>
      <c r="Y56" s="53" t="s">
        <v>919</v>
      </c>
      <c r="Z56" s="53" t="s">
        <v>920</v>
      </c>
      <c r="AA56" s="53" t="s">
        <v>921</v>
      </c>
      <c r="AB56" s="53" t="s">
        <v>914</v>
      </c>
      <c r="AD56" s="53"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3" t="s">
        <v>927</v>
      </c>
      <c r="W57" s="53" t="s">
        <v>928</v>
      </c>
      <c r="X57" s="53" t="s">
        <v>929</v>
      </c>
      <c r="Y57" s="53" t="s">
        <v>930</v>
      </c>
      <c r="Z57" s="53" t="s">
        <v>931</v>
      </c>
      <c r="AA57" s="53" t="s">
        <v>932</v>
      </c>
      <c r="AB57" s="53" t="s">
        <v>925</v>
      </c>
      <c r="AD57" s="53"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3" t="s">
        <v>938</v>
      </c>
      <c r="W58" s="53" t="s">
        <v>939</v>
      </c>
      <c r="X58" s="53" t="s">
        <v>940</v>
      </c>
      <c r="Y58" s="53" t="s">
        <v>941</v>
      </c>
      <c r="Z58" s="53" t="s">
        <v>942</v>
      </c>
      <c r="AA58" s="53" t="s">
        <v>943</v>
      </c>
      <c r="AB58" s="53" t="s">
        <v>936</v>
      </c>
      <c r="AD58" s="53"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3" t="s">
        <v>949</v>
      </c>
      <c r="W59" s="53" t="s">
        <v>950</v>
      </c>
      <c r="X59" s="53" t="s">
        <v>951</v>
      </c>
      <c r="Y59" s="53" t="s">
        <v>952</v>
      </c>
      <c r="Z59" s="53" t="s">
        <v>953</v>
      </c>
      <c r="AA59" s="53" t="s">
        <v>954</v>
      </c>
      <c r="AB59" s="53" t="s">
        <v>947</v>
      </c>
      <c r="AD59" s="53"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3" t="s">
        <v>960</v>
      </c>
      <c r="W60" s="53" t="s">
        <v>961</v>
      </c>
      <c r="X60" s="53" t="s">
        <v>962</v>
      </c>
      <c r="Y60" s="53" t="s">
        <v>963</v>
      </c>
      <c r="Z60" s="53" t="s">
        <v>964</v>
      </c>
      <c r="AA60" s="53" t="s">
        <v>965</v>
      </c>
      <c r="AB60" s="53" t="s">
        <v>958</v>
      </c>
      <c r="AD60" s="53"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3" t="s">
        <v>972</v>
      </c>
      <c r="W61" s="53" t="s">
        <v>973</v>
      </c>
      <c r="X61" s="53" t="s">
        <v>974</v>
      </c>
      <c r="Y61" s="53" t="s">
        <v>975</v>
      </c>
      <c r="Z61" s="53" t="s">
        <v>976</v>
      </c>
      <c r="AA61" s="53" t="s">
        <v>977</v>
      </c>
      <c r="AB61" s="53" t="s">
        <v>969</v>
      </c>
      <c r="AD61" s="53"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3" t="s">
        <v>983</v>
      </c>
      <c r="W62" s="53" t="s">
        <v>984</v>
      </c>
      <c r="X62" s="53" t="s">
        <v>985</v>
      </c>
      <c r="Y62" s="53" t="s">
        <v>986</v>
      </c>
      <c r="Z62" s="53" t="s">
        <v>987</v>
      </c>
      <c r="AA62" s="53" t="s">
        <v>988</v>
      </c>
      <c r="AB62" s="53" t="s">
        <v>981</v>
      </c>
      <c r="AD62" s="53"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3" t="s">
        <v>994</v>
      </c>
      <c r="W63" s="53" t="s">
        <v>995</v>
      </c>
      <c r="X63" s="53" t="s">
        <v>996</v>
      </c>
      <c r="Y63" s="53" t="s">
        <v>997</v>
      </c>
      <c r="Z63" s="53" t="s">
        <v>998</v>
      </c>
      <c r="AA63" s="53" t="s">
        <v>999</v>
      </c>
      <c r="AB63" s="53" t="s">
        <v>992</v>
      </c>
      <c r="AD63" s="53"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3" t="s">
        <v>1006</v>
      </c>
      <c r="W64" s="53" t="s">
        <v>1007</v>
      </c>
      <c r="X64" s="53" t="s">
        <v>1008</v>
      </c>
      <c r="Y64" s="53" t="s">
        <v>1009</v>
      </c>
      <c r="Z64" s="53" t="s">
        <v>1010</v>
      </c>
      <c r="AA64" s="53" t="s">
        <v>1011</v>
      </c>
      <c r="AB64" s="53" t="s">
        <v>1003</v>
      </c>
      <c r="AD64" s="53"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3" t="s">
        <v>1018</v>
      </c>
      <c r="W65" s="53" t="s">
        <v>1019</v>
      </c>
      <c r="X65" s="53" t="s">
        <v>1020</v>
      </c>
      <c r="Y65" s="53" t="s">
        <v>1021</v>
      </c>
      <c r="Z65" s="53" t="s">
        <v>1022</v>
      </c>
      <c r="AA65" s="53" t="s">
        <v>1023</v>
      </c>
      <c r="AB65" s="53" t="s">
        <v>1015</v>
      </c>
      <c r="AD65" s="53"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3" t="s">
        <v>1029</v>
      </c>
      <c r="W66" s="53" t="s">
        <v>1030</v>
      </c>
      <c r="X66" s="53" t="s">
        <v>1031</v>
      </c>
      <c r="Y66" s="53" t="s">
        <v>1032</v>
      </c>
      <c r="Z66" s="53" t="s">
        <v>1033</v>
      </c>
      <c r="AA66" s="53" t="s">
        <v>1034</v>
      </c>
      <c r="AB66" s="53" t="s">
        <v>1027</v>
      </c>
      <c r="AD66" s="53"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3" t="s">
        <v>1040</v>
      </c>
      <c r="W67" s="53" t="s">
        <v>1041</v>
      </c>
      <c r="X67" s="53" t="s">
        <v>1042</v>
      </c>
      <c r="Y67" s="53" t="s">
        <v>1043</v>
      </c>
      <c r="Z67" s="53" t="s">
        <v>1044</v>
      </c>
      <c r="AA67" s="53" t="s">
        <v>1045</v>
      </c>
      <c r="AB67" s="53" t="s">
        <v>1038</v>
      </c>
      <c r="AD67" s="53"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3" t="s">
        <v>1051</v>
      </c>
      <c r="W68" s="53" t="s">
        <v>1052</v>
      </c>
      <c r="X68" s="53" t="s">
        <v>1053</v>
      </c>
      <c r="Y68" s="53" t="s">
        <v>1054</v>
      </c>
      <c r="Z68" s="53" t="s">
        <v>1055</v>
      </c>
      <c r="AA68" s="53" t="s">
        <v>1056</v>
      </c>
      <c r="AB68" s="53" t="s">
        <v>1049</v>
      </c>
      <c r="AD68" s="53"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3" t="s">
        <v>1062</v>
      </c>
      <c r="W69" s="53" t="s">
        <v>1063</v>
      </c>
      <c r="Y69" s="53" t="s">
        <v>1064</v>
      </c>
      <c r="Z69" s="53" t="s">
        <v>1065</v>
      </c>
      <c r="AA69" s="53" t="s">
        <v>1066</v>
      </c>
      <c r="AB69" s="53"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3" t="s">
        <v>1071</v>
      </c>
      <c r="W70" s="53" t="s">
        <v>1072</v>
      </c>
      <c r="Y70" s="53" t="s">
        <v>1073</v>
      </c>
      <c r="AA70" s="53" t="s">
        <v>1074</v>
      </c>
      <c r="AB70" s="53"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3" t="s">
        <v>1079</v>
      </c>
      <c r="W71" s="53" t="s">
        <v>1080</v>
      </c>
      <c r="Y71" s="53" t="s">
        <v>1081</v>
      </c>
      <c r="AA71" s="53" t="s">
        <v>1082</v>
      </c>
      <c r="AB71" s="53"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3" t="s">
        <v>1087</v>
      </c>
      <c r="W72" s="53" t="s">
        <v>1088</v>
      </c>
      <c r="Y72" s="53" t="s">
        <v>1089</v>
      </c>
      <c r="AA72" s="53" t="s">
        <v>1090</v>
      </c>
      <c r="AB72" s="53"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3" t="s">
        <v>1095</v>
      </c>
      <c r="W73" s="53" t="s">
        <v>1096</v>
      </c>
      <c r="AA73" s="53" t="s">
        <v>1097</v>
      </c>
      <c r="AB73" s="53"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3" t="s">
        <v>1102</v>
      </c>
      <c r="W74" s="53" t="s">
        <v>1103</v>
      </c>
      <c r="AA74" s="53" t="s">
        <v>1104</v>
      </c>
      <c r="AB74" s="53"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3" t="s">
        <v>1109</v>
      </c>
      <c r="W75" s="53" t="s">
        <v>1110</v>
      </c>
      <c r="AA75" s="53" t="s">
        <v>1111</v>
      </c>
      <c r="AB75" s="53"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3" t="s">
        <v>1116</v>
      </c>
      <c r="W76" s="53" t="s">
        <v>1117</v>
      </c>
      <c r="AA76" s="53" t="s">
        <v>1118</v>
      </c>
      <c r="AB76" s="53"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3" t="s">
        <v>1123</v>
      </c>
      <c r="W77" s="53" t="s">
        <v>1124</v>
      </c>
      <c r="AA77" s="53" t="s">
        <v>1125</v>
      </c>
      <c r="AB77" s="53"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3" t="s">
        <v>1130</v>
      </c>
      <c r="W78" s="53" t="s">
        <v>1131</v>
      </c>
      <c r="AA78" s="53" t="s">
        <v>1132</v>
      </c>
      <c r="AB78" s="53"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3" t="s">
        <v>1137</v>
      </c>
      <c r="W79" s="53" t="s">
        <v>1138</v>
      </c>
      <c r="AA79" s="53" t="s">
        <v>1139</v>
      </c>
      <c r="AB79" s="53"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3" t="s">
        <v>1144</v>
      </c>
      <c r="W80" s="53" t="s">
        <v>1145</v>
      </c>
      <c r="AA80" s="53" t="s">
        <v>1146</v>
      </c>
      <c r="AB80" s="53"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3" t="s">
        <v>1151</v>
      </c>
      <c r="W81" s="53" t="s">
        <v>1152</v>
      </c>
      <c r="AA81" s="53" t="s">
        <v>1153</v>
      </c>
      <c r="AB81" s="53"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3" t="s">
        <v>1158</v>
      </c>
      <c r="W82" s="53" t="s">
        <v>1159</v>
      </c>
      <c r="AA82" s="53" t="s">
        <v>1160</v>
      </c>
      <c r="AB82" s="53"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3" t="s">
        <v>1165</v>
      </c>
      <c r="W83" s="53" t="s">
        <v>1166</v>
      </c>
      <c r="AB83" s="53"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3" t="s">
        <v>1171</v>
      </c>
      <c r="W84" s="53" t="s">
        <v>1172</v>
      </c>
      <c r="AB84" s="53"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3" t="s">
        <v>1177</v>
      </c>
      <c r="W85" s="53" t="s">
        <v>1178</v>
      </c>
      <c r="AB85" s="53"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3" t="s">
        <v>1183</v>
      </c>
      <c r="W86" s="53" t="s">
        <v>1184</v>
      </c>
      <c r="AB86" s="53"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3" t="s">
        <v>1189</v>
      </c>
      <c r="AB87" s="53"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3" t="s">
        <v>1194</v>
      </c>
      <c r="AB88" s="53"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3" t="s">
        <v>1199</v>
      </c>
      <c r="AB89" s="53"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3"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3"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3"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3"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3"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3"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3"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3"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3"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3"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3"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3"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3"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3"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3"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3"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3"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3"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3"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3"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3"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3"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3"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3"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3"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3"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3"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3"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3"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3"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3"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3"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3"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3"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3"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3"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3"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3"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3"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3"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3"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3"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3"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3"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3"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3"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3"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3"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3"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3"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3"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3"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3"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4"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69"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69"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3"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69"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69"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69"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8"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8"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10</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0" t="s">
        <v>2483</v>
      </c>
      <c r="D605" s="50"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election activeCell="A761" sqref="A761"/>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7"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7"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802</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780</v>
      </c>
      <c r="OX7" s="2" t="s">
        <v>791</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4" t="s">
        <v>2978</v>
      </c>
      <c r="B8" s="4" t="s">
        <v>2979</v>
      </c>
      <c r="C8" s="22" t="s">
        <v>879</v>
      </c>
      <c r="D8" s="22" t="s">
        <v>2980</v>
      </c>
      <c r="E8" s="2" t="s">
        <v>2981</v>
      </c>
      <c r="F8" s="4" t="s">
        <v>2982</v>
      </c>
      <c r="G8" s="25" t="s">
        <v>2983</v>
      </c>
      <c r="H8" s="6">
        <f t="shared" ref="H8:H71" si="11">LEN(A8)</f>
        <v>26</v>
      </c>
      <c r="I8" s="31" t="s">
        <v>2984</v>
      </c>
      <c r="J8" s="22" t="s">
        <v>2985</v>
      </c>
      <c r="K8" s="22" t="s">
        <v>2986</v>
      </c>
      <c r="L8" s="22" t="s">
        <v>2987</v>
      </c>
      <c r="M8" s="22" t="s">
        <v>2988</v>
      </c>
      <c r="N8" s="22" t="s">
        <v>2989</v>
      </c>
      <c r="O8" s="22" t="s">
        <v>2990</v>
      </c>
      <c r="P8" s="22" t="s">
        <v>2991</v>
      </c>
      <c r="Q8" s="22" t="s">
        <v>2992</v>
      </c>
      <c r="R8" s="20" t="s">
        <v>2993</v>
      </c>
      <c r="S8" s="22" t="s">
        <v>2994</v>
      </c>
      <c r="T8" s="22" t="s">
        <v>2995</v>
      </c>
      <c r="U8" s="22" t="s">
        <v>2996</v>
      </c>
      <c r="V8" s="22" t="s">
        <v>2997</v>
      </c>
      <c r="W8" s="22" t="s">
        <v>2998</v>
      </c>
      <c r="X8" s="22" t="s">
        <v>2999</v>
      </c>
      <c r="Y8" s="22" t="s">
        <v>3000</v>
      </c>
      <c r="Z8" s="22" t="s">
        <v>3001</v>
      </c>
      <c r="AA8" s="22" t="s">
        <v>3002</v>
      </c>
      <c r="AB8" s="22" t="s">
        <v>3003</v>
      </c>
      <c r="AC8" s="20" t="s">
        <v>3004</v>
      </c>
      <c r="AD8" s="22" t="s">
        <v>3005</v>
      </c>
      <c r="AE8" s="20" t="s">
        <v>3006</v>
      </c>
      <c r="AF8" s="22" t="s">
        <v>3007</v>
      </c>
      <c r="AG8" s="22" t="s">
        <v>3008</v>
      </c>
      <c r="AH8" s="22" t="s">
        <v>3009</v>
      </c>
      <c r="AI8" s="22" t="s">
        <v>3010</v>
      </c>
      <c r="AJ8" s="22" t="s">
        <v>3011</v>
      </c>
      <c r="AK8" s="22" t="s">
        <v>3012</v>
      </c>
      <c r="AL8" s="22" t="s">
        <v>3013</v>
      </c>
      <c r="AM8" s="22" t="s">
        <v>3014</v>
      </c>
      <c r="AN8" s="22" t="s">
        <v>3015</v>
      </c>
      <c r="AO8" s="22" t="s">
        <v>3016</v>
      </c>
      <c r="AP8" s="22" t="s">
        <v>3017</v>
      </c>
      <c r="AQ8" s="22" t="s">
        <v>3018</v>
      </c>
      <c r="AR8" s="22" t="s">
        <v>3019</v>
      </c>
      <c r="AS8" s="22" t="s">
        <v>3020</v>
      </c>
      <c r="AT8" s="22" t="s">
        <v>3021</v>
      </c>
      <c r="AU8" s="22" t="s">
        <v>3022</v>
      </c>
      <c r="AV8" s="20" t="s">
        <v>3023</v>
      </c>
      <c r="AW8" s="22" t="s">
        <v>3024</v>
      </c>
      <c r="AX8" s="22" t="s">
        <v>3024</v>
      </c>
      <c r="AY8" s="22" t="s">
        <v>3025</v>
      </c>
      <c r="AZ8" s="22" t="s">
        <v>3026</v>
      </c>
      <c r="BA8" s="22" t="s">
        <v>3027</v>
      </c>
      <c r="BB8" s="22" t="s">
        <v>3028</v>
      </c>
      <c r="BC8" s="22" t="s">
        <v>3029</v>
      </c>
      <c r="BD8" s="22" t="s">
        <v>3030</v>
      </c>
      <c r="BE8" s="22" t="s">
        <v>3031</v>
      </c>
      <c r="BF8" s="22" t="s">
        <v>3032</v>
      </c>
      <c r="BG8" s="22" t="s">
        <v>3033</v>
      </c>
      <c r="BH8" s="22" t="s">
        <v>3034</v>
      </c>
      <c r="BI8" s="22" t="s">
        <v>3035</v>
      </c>
      <c r="BJ8" s="22" t="s">
        <v>3036</v>
      </c>
      <c r="BK8" s="22" t="s">
        <v>3037</v>
      </c>
      <c r="BL8" s="22" t="s">
        <v>3038</v>
      </c>
      <c r="BM8" s="22" t="s">
        <v>3039</v>
      </c>
      <c r="BN8" s="22" t="s">
        <v>3040</v>
      </c>
      <c r="BO8" s="22" t="s">
        <v>3041</v>
      </c>
      <c r="BP8" s="22" t="s">
        <v>3017</v>
      </c>
      <c r="BQ8" s="22" t="s">
        <v>3042</v>
      </c>
      <c r="BR8" s="22" t="s">
        <v>3043</v>
      </c>
      <c r="BS8" s="22" t="s">
        <v>3044</v>
      </c>
      <c r="BT8" s="22" t="s">
        <v>3030</v>
      </c>
      <c r="BU8" s="22" t="s">
        <v>3045</v>
      </c>
      <c r="BV8" s="22" t="s">
        <v>3046</v>
      </c>
      <c r="BW8" s="22" t="s">
        <v>3047</v>
      </c>
      <c r="BX8" s="22" t="s">
        <v>3048</v>
      </c>
      <c r="BY8" s="22" t="s">
        <v>3049</v>
      </c>
      <c r="BZ8" s="22" t="s">
        <v>3049</v>
      </c>
      <c r="CA8" s="22" t="s">
        <v>3050</v>
      </c>
      <c r="CB8" s="22" t="s">
        <v>3051</v>
      </c>
      <c r="CC8" s="22" t="s">
        <v>3052</v>
      </c>
      <c r="CD8" s="22" t="s">
        <v>3053</v>
      </c>
      <c r="CE8" s="22" t="s">
        <v>3054</v>
      </c>
      <c r="CF8" s="22" t="s">
        <v>3055</v>
      </c>
      <c r="CG8" s="22" t="s">
        <v>3056</v>
      </c>
      <c r="CH8" s="22" t="s">
        <v>3057</v>
      </c>
      <c r="CI8" s="22" t="s">
        <v>3058</v>
      </c>
      <c r="CJ8" s="22" t="s">
        <v>3059</v>
      </c>
      <c r="CK8" s="22" t="s">
        <v>3060</v>
      </c>
      <c r="CL8" s="22" t="s">
        <v>3061</v>
      </c>
      <c r="CM8" s="22" t="s">
        <v>3062</v>
      </c>
      <c r="CN8" s="22" t="s">
        <v>3063</v>
      </c>
      <c r="CO8" s="22" t="s">
        <v>3064</v>
      </c>
      <c r="CP8" s="22" t="s">
        <v>3065</v>
      </c>
      <c r="CQ8" s="22" t="s">
        <v>3010</v>
      </c>
      <c r="CR8" s="22" t="s">
        <v>3066</v>
      </c>
      <c r="CS8" s="22" t="s">
        <v>3067</v>
      </c>
      <c r="CT8" s="22" t="s">
        <v>3068</v>
      </c>
      <c r="CU8" s="22" t="s">
        <v>3069</v>
      </c>
      <c r="CV8" s="22" t="s">
        <v>3070</v>
      </c>
      <c r="CW8" s="22" t="s">
        <v>3071</v>
      </c>
      <c r="CX8" s="22" t="s">
        <v>3072</v>
      </c>
      <c r="CY8" s="22" t="s">
        <v>3073</v>
      </c>
      <c r="CZ8" s="22" t="s">
        <v>3074</v>
      </c>
      <c r="DA8" s="22" t="s">
        <v>3075</v>
      </c>
      <c r="DB8" s="22" t="s">
        <v>3076</v>
      </c>
      <c r="DC8" s="22" t="s">
        <v>3077</v>
      </c>
      <c r="DD8" s="22" t="s">
        <v>3078</v>
      </c>
      <c r="DE8" s="22" t="s">
        <v>3079</v>
      </c>
      <c r="DF8" s="22" t="s">
        <v>3080</v>
      </c>
      <c r="DG8" s="22" t="s">
        <v>3081</v>
      </c>
      <c r="DH8" s="22" t="s">
        <v>3082</v>
      </c>
      <c r="DI8" s="22" t="s">
        <v>3083</v>
      </c>
      <c r="DJ8" s="22" t="s">
        <v>3084</v>
      </c>
      <c r="DK8" s="22" t="s">
        <v>3085</v>
      </c>
      <c r="DL8" s="22" t="s">
        <v>3086</v>
      </c>
      <c r="DM8" s="22" t="s">
        <v>3087</v>
      </c>
      <c r="DN8" s="22" t="s">
        <v>3088</v>
      </c>
      <c r="DO8" s="22" t="s">
        <v>3089</v>
      </c>
      <c r="DP8" s="22" t="s">
        <v>3090</v>
      </c>
      <c r="DQ8" s="22" t="s">
        <v>3091</v>
      </c>
      <c r="DR8" s="22" t="s">
        <v>3092</v>
      </c>
      <c r="DS8" s="22" t="s">
        <v>3093</v>
      </c>
      <c r="DT8" s="22" t="s">
        <v>3094</v>
      </c>
      <c r="DU8" s="22" t="s">
        <v>3095</v>
      </c>
      <c r="DV8" s="22" t="s">
        <v>3096</v>
      </c>
      <c r="DW8" s="22" t="s">
        <v>3097</v>
      </c>
      <c r="DX8" s="22" t="s">
        <v>3098</v>
      </c>
      <c r="DY8" s="22" t="s">
        <v>3099</v>
      </c>
      <c r="DZ8" s="22" t="s">
        <v>3100</v>
      </c>
      <c r="EA8" s="20" t="s">
        <v>3101</v>
      </c>
      <c r="EB8" s="22" t="s">
        <v>3102</v>
      </c>
      <c r="EC8" s="22" t="s">
        <v>3103</v>
      </c>
      <c r="ED8" s="22" t="s">
        <v>3104</v>
      </c>
      <c r="EE8" s="22" t="s">
        <v>3105</v>
      </c>
      <c r="EF8" s="22" t="s">
        <v>3106</v>
      </c>
      <c r="EG8" s="22" t="s">
        <v>3107</v>
      </c>
      <c r="EH8" s="20" t="s">
        <v>3108</v>
      </c>
      <c r="EI8" s="22" t="s">
        <v>3109</v>
      </c>
      <c r="EJ8" s="22" t="s">
        <v>3110</v>
      </c>
      <c r="EK8" s="22" t="s">
        <v>3111</v>
      </c>
      <c r="EL8" s="22" t="s">
        <v>3112</v>
      </c>
      <c r="EM8" s="22" t="s">
        <v>3113</v>
      </c>
      <c r="EN8" s="22" t="s">
        <v>3114</v>
      </c>
      <c r="EO8" s="22" t="s">
        <v>3115</v>
      </c>
      <c r="EP8" s="22" t="s">
        <v>3116</v>
      </c>
      <c r="EQ8" s="22" t="s">
        <v>3117</v>
      </c>
      <c r="ER8" s="22" t="s">
        <v>3118</v>
      </c>
      <c r="ES8" s="22" t="s">
        <v>3119</v>
      </c>
      <c r="ET8" s="22" t="s">
        <v>3120</v>
      </c>
      <c r="EU8" s="22" t="s">
        <v>3121</v>
      </c>
      <c r="EV8" s="22" t="s">
        <v>3122</v>
      </c>
      <c r="EW8" s="22" t="s">
        <v>3123</v>
      </c>
      <c r="EX8" s="22" t="s">
        <v>3124</v>
      </c>
      <c r="EY8" s="22" t="s">
        <v>3125</v>
      </c>
      <c r="EZ8" s="22" t="s">
        <v>3126</v>
      </c>
      <c r="FA8" s="22" t="s">
        <v>3127</v>
      </c>
      <c r="FB8" s="22" t="s">
        <v>3128</v>
      </c>
      <c r="FC8" s="22" t="s">
        <v>3129</v>
      </c>
      <c r="FD8" s="22" t="s">
        <v>3130</v>
      </c>
      <c r="FE8" s="22" t="s">
        <v>3131</v>
      </c>
      <c r="FF8" s="22" t="s">
        <v>3132</v>
      </c>
      <c r="FG8" s="22" t="s">
        <v>3133</v>
      </c>
      <c r="FH8" s="22" t="s">
        <v>3134</v>
      </c>
      <c r="FI8" s="22" t="s">
        <v>3135</v>
      </c>
      <c r="FJ8" s="22" t="s">
        <v>3136</v>
      </c>
      <c r="FK8" s="22" t="s">
        <v>3137</v>
      </c>
      <c r="FL8" s="22" t="s">
        <v>3138</v>
      </c>
      <c r="FM8" s="22" t="s">
        <v>3139</v>
      </c>
      <c r="FN8" s="22" t="s">
        <v>3140</v>
      </c>
      <c r="FO8" s="22" t="s">
        <v>3141</v>
      </c>
      <c r="FP8" s="22" t="s">
        <v>3142</v>
      </c>
      <c r="FQ8" s="22" t="s">
        <v>3143</v>
      </c>
      <c r="FR8" s="22" t="s">
        <v>3144</v>
      </c>
      <c r="FS8" s="22" t="s">
        <v>3145</v>
      </c>
      <c r="FT8" s="22" t="s">
        <v>3146</v>
      </c>
      <c r="FU8" s="22" t="s">
        <v>3147</v>
      </c>
      <c r="FV8" s="22" t="s">
        <v>3148</v>
      </c>
      <c r="FW8" s="22" t="s">
        <v>3149</v>
      </c>
      <c r="FX8" s="22" t="s">
        <v>3150</v>
      </c>
      <c r="FY8" s="22" t="s">
        <v>3151</v>
      </c>
      <c r="FZ8" s="22" t="s">
        <v>3152</v>
      </c>
      <c r="GA8" s="22" t="s">
        <v>3153</v>
      </c>
      <c r="GB8" s="22" t="s">
        <v>3154</v>
      </c>
      <c r="GC8" s="22" t="s">
        <v>3155</v>
      </c>
      <c r="GD8" s="22" t="s">
        <v>3156</v>
      </c>
      <c r="GE8" s="22" t="s">
        <v>3157</v>
      </c>
      <c r="GF8" s="22" t="s">
        <v>3158</v>
      </c>
      <c r="GG8" s="22" t="s">
        <v>3159</v>
      </c>
      <c r="GH8" s="22" t="s">
        <v>3160</v>
      </c>
      <c r="GI8" s="22" t="s">
        <v>3161</v>
      </c>
      <c r="GJ8" s="22" t="s">
        <v>3162</v>
      </c>
      <c r="GK8" s="22" t="s">
        <v>3163</v>
      </c>
      <c r="GL8" s="22" t="s">
        <v>3164</v>
      </c>
      <c r="GM8" s="22" t="s">
        <v>3165</v>
      </c>
      <c r="GN8" s="22" t="s">
        <v>3166</v>
      </c>
      <c r="GO8" s="22" t="s">
        <v>3167</v>
      </c>
      <c r="GP8" s="22" t="s">
        <v>3168</v>
      </c>
      <c r="GQ8" s="22" t="s">
        <v>3169</v>
      </c>
      <c r="GR8" s="22" t="s">
        <v>3170</v>
      </c>
      <c r="GS8" s="22" t="s">
        <v>3171</v>
      </c>
      <c r="GT8" s="22" t="s">
        <v>3172</v>
      </c>
      <c r="GU8" s="22" t="s">
        <v>3173</v>
      </c>
      <c r="GV8" s="22" t="s">
        <v>3174</v>
      </c>
      <c r="GW8" s="22" t="s">
        <v>3175</v>
      </c>
      <c r="GX8" s="22" t="s">
        <v>3176</v>
      </c>
      <c r="GY8" s="22" t="s">
        <v>3177</v>
      </c>
      <c r="GZ8" s="22" t="s">
        <v>3178</v>
      </c>
      <c r="HA8" s="22" t="s">
        <v>3179</v>
      </c>
      <c r="HB8" s="22" t="s">
        <v>3180</v>
      </c>
      <c r="HC8" s="22" t="s">
        <v>3181</v>
      </c>
      <c r="HD8" s="22" t="s">
        <v>3182</v>
      </c>
      <c r="HE8" s="22" t="s">
        <v>3183</v>
      </c>
      <c r="HF8" s="22" t="s">
        <v>3184</v>
      </c>
      <c r="HG8" s="22" t="s">
        <v>3185</v>
      </c>
      <c r="HH8" s="22" t="s">
        <v>3186</v>
      </c>
      <c r="HI8" s="22" t="s">
        <v>3187</v>
      </c>
      <c r="HJ8" s="22" t="s">
        <v>3188</v>
      </c>
      <c r="HK8" s="22" t="s">
        <v>3189</v>
      </c>
      <c r="HL8" s="22" t="s">
        <v>3190</v>
      </c>
      <c r="HM8" s="22" t="s">
        <v>3191</v>
      </c>
      <c r="HN8" s="22" t="s">
        <v>3192</v>
      </c>
      <c r="HO8" s="22" t="s">
        <v>3193</v>
      </c>
      <c r="HP8" s="22" t="s">
        <v>3194</v>
      </c>
      <c r="HQ8" s="22" t="s">
        <v>3195</v>
      </c>
      <c r="HR8" s="22" t="s">
        <v>3196</v>
      </c>
      <c r="HS8" s="22" t="s">
        <v>3197</v>
      </c>
      <c r="HT8" s="22" t="s">
        <v>3198</v>
      </c>
      <c r="HU8" s="22" t="s">
        <v>3199</v>
      </c>
      <c r="HV8" s="22" t="s">
        <v>3200</v>
      </c>
      <c r="HW8" s="22" t="s">
        <v>3201</v>
      </c>
      <c r="HX8" s="22" t="s">
        <v>3202</v>
      </c>
      <c r="HY8" s="22" t="s">
        <v>3203</v>
      </c>
      <c r="HZ8" s="22" t="s">
        <v>3204</v>
      </c>
      <c r="IA8" s="20" t="s">
        <v>3205</v>
      </c>
      <c r="IB8" s="22" t="s">
        <v>3206</v>
      </c>
      <c r="IC8" s="22" t="s">
        <v>3207</v>
      </c>
      <c r="ID8" s="22" t="s">
        <v>3208</v>
      </c>
      <c r="IE8" s="22" t="s">
        <v>3209</v>
      </c>
      <c r="IF8" s="22" t="s">
        <v>3210</v>
      </c>
      <c r="IG8" s="22" t="s">
        <v>3211</v>
      </c>
      <c r="IH8" s="22" t="s">
        <v>3212</v>
      </c>
      <c r="II8" s="22" t="s">
        <v>3213</v>
      </c>
      <c r="IJ8" s="22" t="s">
        <v>3214</v>
      </c>
      <c r="IK8" s="20" t="s">
        <v>3215</v>
      </c>
      <c r="IL8" s="22" t="s">
        <v>3216</v>
      </c>
      <c r="IM8" s="22" t="s">
        <v>3217</v>
      </c>
      <c r="IN8" s="22" t="s">
        <v>3218</v>
      </c>
      <c r="IO8" s="22" t="s">
        <v>3219</v>
      </c>
      <c r="IP8" s="22" t="s">
        <v>3220</v>
      </c>
      <c r="IQ8" s="42" t="s">
        <v>3221</v>
      </c>
      <c r="IR8" s="22" t="s">
        <v>3222</v>
      </c>
      <c r="IS8" s="22" t="s">
        <v>3223</v>
      </c>
      <c r="IT8" s="22" t="s">
        <v>3224</v>
      </c>
      <c r="IU8" s="22" t="s">
        <v>3225</v>
      </c>
      <c r="IV8" s="22" t="s">
        <v>3226</v>
      </c>
      <c r="IW8" s="22" t="s">
        <v>3227</v>
      </c>
      <c r="IX8" s="22" t="s">
        <v>3228</v>
      </c>
      <c r="IY8" s="22" t="s">
        <v>3229</v>
      </c>
      <c r="IZ8" s="22" t="s">
        <v>3230</v>
      </c>
      <c r="JA8" s="22" t="s">
        <v>3231</v>
      </c>
      <c r="JB8" s="22" t="s">
        <v>3232</v>
      </c>
      <c r="JC8" s="22" t="s">
        <v>3233</v>
      </c>
      <c r="JD8" s="22" t="s">
        <v>3234</v>
      </c>
      <c r="JE8" s="22" t="s">
        <v>3235</v>
      </c>
      <c r="JF8" s="22" t="s">
        <v>3236</v>
      </c>
      <c r="JG8" s="22" t="s">
        <v>3237</v>
      </c>
      <c r="JH8" s="22" t="s">
        <v>3238</v>
      </c>
      <c r="JI8" s="22" t="s">
        <v>3239</v>
      </c>
      <c r="JJ8" s="22" t="s">
        <v>3240</v>
      </c>
      <c r="JK8" s="22" t="s">
        <v>3241</v>
      </c>
      <c r="JL8" s="22" t="s">
        <v>3242</v>
      </c>
      <c r="JM8" s="22" t="s">
        <v>3243</v>
      </c>
      <c r="JN8" s="22" t="s">
        <v>3244</v>
      </c>
      <c r="JO8" s="22" t="s">
        <v>3245</v>
      </c>
      <c r="JP8" s="22" t="s">
        <v>3246</v>
      </c>
      <c r="JQ8" s="22" t="s">
        <v>3247</v>
      </c>
      <c r="JR8" s="22" t="s">
        <v>3248</v>
      </c>
      <c r="JS8" s="22" t="s">
        <v>3249</v>
      </c>
      <c r="JT8" s="22" t="s">
        <v>3250</v>
      </c>
      <c r="JU8" s="22" t="s">
        <v>3251</v>
      </c>
      <c r="JV8" s="22" t="s">
        <v>3252</v>
      </c>
      <c r="JW8" s="22" t="s">
        <v>3253</v>
      </c>
      <c r="JX8" s="22" t="s">
        <v>3254</v>
      </c>
      <c r="JY8" s="22" t="s">
        <v>3255</v>
      </c>
      <c r="JZ8" s="22" t="s">
        <v>3256</v>
      </c>
      <c r="KA8" s="22" t="s">
        <v>3257</v>
      </c>
      <c r="KB8" s="22" t="s">
        <v>3258</v>
      </c>
      <c r="KC8" s="22" t="s">
        <v>3259</v>
      </c>
      <c r="KD8" s="22" t="s">
        <v>3260</v>
      </c>
      <c r="KE8" s="22" t="s">
        <v>3261</v>
      </c>
      <c r="KF8" s="22" t="s">
        <v>3262</v>
      </c>
      <c r="KG8" s="22" t="s">
        <v>3263</v>
      </c>
      <c r="KH8" s="22" t="s">
        <v>3264</v>
      </c>
      <c r="KI8" s="22" t="s">
        <v>3265</v>
      </c>
      <c r="KJ8" s="22" t="s">
        <v>3266</v>
      </c>
      <c r="KK8" s="22" t="s">
        <v>3267</v>
      </c>
      <c r="KL8" s="22" t="s">
        <v>3268</v>
      </c>
      <c r="KM8" s="22" t="s">
        <v>3269</v>
      </c>
      <c r="KN8" s="22" t="s">
        <v>3270</v>
      </c>
      <c r="KO8" s="22" t="s">
        <v>3271</v>
      </c>
      <c r="KP8" s="22" t="s">
        <v>3272</v>
      </c>
      <c r="KQ8" s="22" t="s">
        <v>3273</v>
      </c>
      <c r="KR8" s="22" t="s">
        <v>3274</v>
      </c>
      <c r="KS8" s="22" t="s">
        <v>3275</v>
      </c>
      <c r="KT8" s="22" t="s">
        <v>3276</v>
      </c>
      <c r="KU8" s="22" t="s">
        <v>3277</v>
      </c>
      <c r="KV8" s="22" t="s">
        <v>3278</v>
      </c>
      <c r="KW8" s="22" t="s">
        <v>3279</v>
      </c>
      <c r="KX8" s="22" t="s">
        <v>3280</v>
      </c>
      <c r="KY8" s="22" t="s">
        <v>3281</v>
      </c>
      <c r="KZ8" s="22" t="s">
        <v>3282</v>
      </c>
      <c r="LA8" s="22" t="s">
        <v>3283</v>
      </c>
      <c r="LB8" s="22" t="s">
        <v>3284</v>
      </c>
      <c r="LC8" s="22" t="s">
        <v>3285</v>
      </c>
      <c r="LD8" s="22" t="s">
        <v>3286</v>
      </c>
      <c r="LE8" s="22" t="s">
        <v>3287</v>
      </c>
      <c r="LF8" s="22" t="s">
        <v>3288</v>
      </c>
      <c r="LG8" s="22" t="s">
        <v>3289</v>
      </c>
      <c r="LH8" s="22" t="s">
        <v>3290</v>
      </c>
      <c r="LI8" s="22" t="s">
        <v>3291</v>
      </c>
      <c r="LJ8" s="22" t="s">
        <v>3292</v>
      </c>
      <c r="LK8" s="22" t="s">
        <v>3293</v>
      </c>
      <c r="LL8" s="22" t="s">
        <v>3294</v>
      </c>
      <c r="LM8" s="22" t="s">
        <v>3295</v>
      </c>
      <c r="LN8" s="22" t="s">
        <v>3296</v>
      </c>
      <c r="LO8" s="22" t="s">
        <v>3297</v>
      </c>
      <c r="LP8" s="22" t="s">
        <v>3298</v>
      </c>
      <c r="LQ8" s="22" t="s">
        <v>3299</v>
      </c>
      <c r="LR8" s="22" t="s">
        <v>3300</v>
      </c>
      <c r="LS8" s="22" t="s">
        <v>3301</v>
      </c>
      <c r="LT8" s="22" t="s">
        <v>3302</v>
      </c>
      <c r="LU8" s="22" t="s">
        <v>3303</v>
      </c>
      <c r="LV8" s="22" t="s">
        <v>3304</v>
      </c>
      <c r="LW8" s="22" t="s">
        <v>3305</v>
      </c>
      <c r="LX8" s="22" t="s">
        <v>3306</v>
      </c>
      <c r="LY8" s="22" t="s">
        <v>3307</v>
      </c>
      <c r="LZ8" s="22" t="s">
        <v>3308</v>
      </c>
      <c r="MA8" s="22" t="s">
        <v>3309</v>
      </c>
      <c r="MB8" s="22" t="s">
        <v>3310</v>
      </c>
      <c r="MC8" s="22" t="s">
        <v>3311</v>
      </c>
      <c r="MD8" s="22" t="s">
        <v>3312</v>
      </c>
      <c r="ME8" s="22" t="s">
        <v>3313</v>
      </c>
      <c r="MF8" s="22" t="s">
        <v>3314</v>
      </c>
      <c r="MG8" s="22" t="s">
        <v>3315</v>
      </c>
      <c r="MH8" s="22" t="s">
        <v>3316</v>
      </c>
      <c r="MI8" s="22" t="s">
        <v>3317</v>
      </c>
      <c r="MJ8" s="22" t="s">
        <v>3318</v>
      </c>
      <c r="MK8" s="22" t="s">
        <v>3319</v>
      </c>
      <c r="ML8" s="22" t="s">
        <v>3320</v>
      </c>
      <c r="MM8" s="22" t="s">
        <v>3321</v>
      </c>
      <c r="MN8" s="22" t="s">
        <v>3322</v>
      </c>
      <c r="MO8" s="22" t="s">
        <v>3323</v>
      </c>
      <c r="MP8" s="22" t="s">
        <v>3324</v>
      </c>
      <c r="MQ8" s="22" t="s">
        <v>3325</v>
      </c>
      <c r="MR8" s="22" t="s">
        <v>3326</v>
      </c>
      <c r="MS8" s="22" t="s">
        <v>3327</v>
      </c>
      <c r="MT8" s="22" t="s">
        <v>3328</v>
      </c>
      <c r="MU8" s="22" t="s">
        <v>3329</v>
      </c>
      <c r="MV8" s="22" t="s">
        <v>3330</v>
      </c>
      <c r="MW8" s="22" t="s">
        <v>3331</v>
      </c>
      <c r="MX8" s="22" t="s">
        <v>3332</v>
      </c>
      <c r="MY8" s="20" t="s">
        <v>3333</v>
      </c>
      <c r="MZ8" s="20" t="s">
        <v>3334</v>
      </c>
      <c r="NA8" s="22" t="s">
        <v>3335</v>
      </c>
      <c r="NB8" s="20" t="s">
        <v>3336</v>
      </c>
      <c r="NC8" s="20" t="s">
        <v>3337</v>
      </c>
      <c r="ND8" s="22" t="s">
        <v>3338</v>
      </c>
      <c r="NE8" s="22" t="s">
        <v>3339</v>
      </c>
      <c r="NF8" s="22" t="s">
        <v>3340</v>
      </c>
      <c r="NG8" s="22" t="s">
        <v>3341</v>
      </c>
      <c r="NH8" s="22" t="s">
        <v>3342</v>
      </c>
      <c r="NI8" s="22" t="s">
        <v>3343</v>
      </c>
      <c r="NJ8" s="22" t="s">
        <v>3344</v>
      </c>
      <c r="NK8" s="22" t="s">
        <v>3345</v>
      </c>
      <c r="NL8" s="22" t="s">
        <v>3346</v>
      </c>
      <c r="NM8" s="22" t="s">
        <v>3347</v>
      </c>
      <c r="NN8" s="22" t="s">
        <v>3348</v>
      </c>
      <c r="NO8" s="22" t="s">
        <v>3349</v>
      </c>
      <c r="NP8" s="22" t="s">
        <v>3350</v>
      </c>
      <c r="NQ8" s="22" t="s">
        <v>2978</v>
      </c>
      <c r="NR8" s="22" t="s">
        <v>3351</v>
      </c>
      <c r="NS8" s="22" t="s">
        <v>3352</v>
      </c>
      <c r="NT8" s="22" t="s">
        <v>3353</v>
      </c>
      <c r="NU8" s="22" t="s">
        <v>3354</v>
      </c>
      <c r="NV8" s="22" t="s">
        <v>3355</v>
      </c>
      <c r="NW8" s="22" t="s">
        <v>3356</v>
      </c>
      <c r="NX8" s="22" t="s">
        <v>3357</v>
      </c>
      <c r="NY8" s="22" t="s">
        <v>3358</v>
      </c>
      <c r="NZ8" s="22" t="s">
        <v>3359</v>
      </c>
      <c r="OA8" s="22" t="s">
        <v>3360</v>
      </c>
      <c r="OB8" s="22" t="s">
        <v>3361</v>
      </c>
      <c r="OC8" s="22" t="s">
        <v>3362</v>
      </c>
      <c r="OD8" s="22" t="s">
        <v>3363</v>
      </c>
      <c r="OE8" s="22" t="s">
        <v>3364</v>
      </c>
      <c r="OF8" s="22" t="s">
        <v>3365</v>
      </c>
      <c r="OG8" s="22" t="s">
        <v>3366</v>
      </c>
      <c r="OH8" s="22" t="s">
        <v>3367</v>
      </c>
      <c r="OI8" s="22" t="s">
        <v>3368</v>
      </c>
      <c r="OJ8" s="22" t="s">
        <v>3369</v>
      </c>
      <c r="OK8" s="22" t="s">
        <v>3370</v>
      </c>
      <c r="OL8" s="22" t="s">
        <v>3371</v>
      </c>
      <c r="OM8" s="22" t="s">
        <v>3372</v>
      </c>
      <c r="ON8" s="22" t="s">
        <v>3373</v>
      </c>
      <c r="OO8" s="22" t="s">
        <v>3374</v>
      </c>
      <c r="OP8" s="22" t="s">
        <v>3375</v>
      </c>
      <c r="OQ8" s="22" t="s">
        <v>3376</v>
      </c>
      <c r="OR8" s="22" t="s">
        <v>3377</v>
      </c>
      <c r="OS8" s="22" t="s">
        <v>3378</v>
      </c>
      <c r="OT8" s="22" t="s">
        <v>3379</v>
      </c>
      <c r="OU8" s="22" t="s">
        <v>3380</v>
      </c>
      <c r="OV8" s="22" t="s">
        <v>3381</v>
      </c>
      <c r="OW8" s="22" t="s">
        <v>3382</v>
      </c>
      <c r="OX8" s="22" t="s">
        <v>3383</v>
      </c>
      <c r="OY8" s="22" t="s">
        <v>3384</v>
      </c>
      <c r="OZ8" s="22" t="s">
        <v>3385</v>
      </c>
      <c r="PA8" s="22" t="s">
        <v>3386</v>
      </c>
      <c r="PB8" s="22" t="s">
        <v>3387</v>
      </c>
      <c r="PC8" s="22" t="s">
        <v>3388</v>
      </c>
      <c r="PD8" s="22" t="s">
        <v>3389</v>
      </c>
      <c r="PE8" s="22" t="s">
        <v>3390</v>
      </c>
      <c r="PF8" s="22" t="s">
        <v>3391</v>
      </c>
      <c r="PG8" s="22" t="s">
        <v>3392</v>
      </c>
      <c r="PH8" s="22" t="s">
        <v>3393</v>
      </c>
      <c r="PI8" s="22" t="s">
        <v>3394</v>
      </c>
      <c r="PJ8" s="22" t="s">
        <v>3395</v>
      </c>
      <c r="PK8" s="22" t="s">
        <v>3396</v>
      </c>
      <c r="PL8" s="22" t="s">
        <v>3397</v>
      </c>
      <c r="PM8" s="22" t="s">
        <v>3398</v>
      </c>
      <c r="PN8" s="22" t="s">
        <v>3399</v>
      </c>
      <c r="PO8" s="22" t="s">
        <v>3400</v>
      </c>
      <c r="PP8" s="22" t="s">
        <v>3401</v>
      </c>
      <c r="PQ8" s="22" t="s">
        <v>3402</v>
      </c>
      <c r="PR8" s="22" t="s">
        <v>3403</v>
      </c>
      <c r="PS8" s="22" t="s">
        <v>3404</v>
      </c>
      <c r="PT8" s="22" t="s">
        <v>3405</v>
      </c>
      <c r="PU8" s="22" t="s">
        <v>3406</v>
      </c>
      <c r="PV8" s="22" t="s">
        <v>3407</v>
      </c>
      <c r="PW8" s="22" t="s">
        <v>3408</v>
      </c>
      <c r="PX8" s="22" t="s">
        <v>3409</v>
      </c>
      <c r="PY8" s="22" t="s">
        <v>3410</v>
      </c>
      <c r="PZ8" s="22" t="s">
        <v>3406</v>
      </c>
      <c r="QA8" s="22" t="s">
        <v>3411</v>
      </c>
      <c r="QB8" s="22" t="s">
        <v>3412</v>
      </c>
      <c r="QC8" s="22" t="s">
        <v>3413</v>
      </c>
      <c r="QD8" s="22" t="s">
        <v>3414</v>
      </c>
      <c r="QE8" s="22" t="s">
        <v>3415</v>
      </c>
      <c r="QF8" s="22" t="s">
        <v>3416</v>
      </c>
      <c r="QG8" s="22" t="s">
        <v>3417</v>
      </c>
      <c r="QH8" s="22" t="s">
        <v>3418</v>
      </c>
      <c r="QI8" s="22" t="s">
        <v>3419</v>
      </c>
      <c r="QJ8" s="22" t="s">
        <v>3420</v>
      </c>
      <c r="QK8" s="22" t="s">
        <v>3421</v>
      </c>
      <c r="QL8" s="22" t="s">
        <v>21</v>
      </c>
      <c r="QM8" s="22" t="s">
        <v>3422</v>
      </c>
      <c r="QN8" s="22" t="s">
        <v>3423</v>
      </c>
      <c r="QO8" s="22" t="s">
        <v>3424</v>
      </c>
      <c r="QP8" s="22" t="s">
        <v>3425</v>
      </c>
      <c r="QQ8" s="22" t="s">
        <v>3426</v>
      </c>
      <c r="QR8" s="22" t="s">
        <v>3427</v>
      </c>
      <c r="QS8" s="22" t="s">
        <v>3428</v>
      </c>
      <c r="QT8" s="22" t="s">
        <v>3429</v>
      </c>
      <c r="QU8" s="22" t="s">
        <v>3430</v>
      </c>
      <c r="QV8" s="22" t="s">
        <v>3431</v>
      </c>
      <c r="QW8" s="22" t="s">
        <v>3432</v>
      </c>
      <c r="QX8" s="22" t="s">
        <v>3433</v>
      </c>
      <c r="QY8" s="22" t="s">
        <v>3434</v>
      </c>
      <c r="QZ8" s="22" t="s">
        <v>3435</v>
      </c>
      <c r="RA8" s="22" t="s">
        <v>3411</v>
      </c>
      <c r="RB8" s="22" t="s">
        <v>3436</v>
      </c>
      <c r="RC8" s="22" t="s">
        <v>3437</v>
      </c>
      <c r="RD8" s="22" t="s">
        <v>3438</v>
      </c>
      <c r="RE8" s="22" t="s">
        <v>3439</v>
      </c>
      <c r="RF8" s="22" t="s">
        <v>3440</v>
      </c>
      <c r="RG8" s="22" t="s">
        <v>3441</v>
      </c>
      <c r="RH8" s="22" t="s">
        <v>3442</v>
      </c>
      <c r="RI8" s="22" t="s">
        <v>3443</v>
      </c>
      <c r="RJ8" s="22" t="s">
        <v>3444</v>
      </c>
      <c r="RK8" s="22" t="s">
        <v>3445</v>
      </c>
      <c r="RL8" s="22" t="s">
        <v>3446</v>
      </c>
      <c r="RM8" s="22" t="s">
        <v>3447</v>
      </c>
      <c r="RN8" s="22" t="s">
        <v>3448</v>
      </c>
      <c r="RO8" s="22" t="s">
        <v>3449</v>
      </c>
      <c r="RP8" s="22" t="s">
        <v>3450</v>
      </c>
      <c r="RQ8" s="22" t="s">
        <v>3400</v>
      </c>
      <c r="RR8" s="22" t="s">
        <v>3451</v>
      </c>
      <c r="RS8" s="22" t="s">
        <v>3452</v>
      </c>
      <c r="RT8" s="22" t="s">
        <v>3453</v>
      </c>
      <c r="RU8" s="22" t="s">
        <v>3454</v>
      </c>
      <c r="RV8" s="22" t="s">
        <v>3455</v>
      </c>
      <c r="RW8" s="22" t="s">
        <v>3456</v>
      </c>
      <c r="RX8" s="22" t="s">
        <v>3457</v>
      </c>
      <c r="RY8" s="22" t="s">
        <v>3458</v>
      </c>
      <c r="RZ8" s="22" t="s">
        <v>3459</v>
      </c>
      <c r="SA8" s="22" t="s">
        <v>3460</v>
      </c>
      <c r="SB8" s="22" t="s">
        <v>3461</v>
      </c>
      <c r="SC8" s="22" t="s">
        <v>3462</v>
      </c>
      <c r="SD8" s="22" t="s">
        <v>3463</v>
      </c>
      <c r="SE8" s="22" t="s">
        <v>3464</v>
      </c>
      <c r="SF8" s="22" t="s">
        <v>3465</v>
      </c>
      <c r="SG8" s="22" t="s">
        <v>3466</v>
      </c>
      <c r="SH8" s="22" t="s">
        <v>3467</v>
      </c>
      <c r="SI8" s="22" t="s">
        <v>3468</v>
      </c>
      <c r="SJ8" s="22" t="s">
        <v>3469</v>
      </c>
      <c r="SK8" s="22" t="s">
        <v>3470</v>
      </c>
      <c r="SL8" s="22" t="s">
        <v>3427</v>
      </c>
      <c r="SM8" s="22" t="s">
        <v>3471</v>
      </c>
      <c r="SN8" s="22" t="s">
        <v>3472</v>
      </c>
      <c r="SO8" s="22" t="s">
        <v>3473</v>
      </c>
      <c r="SP8" s="22" t="s">
        <v>3474</v>
      </c>
      <c r="SQ8" s="22" t="s">
        <v>3475</v>
      </c>
      <c r="SR8" s="22" t="s">
        <v>3476</v>
      </c>
      <c r="SS8" s="22" t="s">
        <v>3477</v>
      </c>
      <c r="ST8" s="22" t="s">
        <v>3478</v>
      </c>
      <c r="SU8" s="22" t="s">
        <v>3479</v>
      </c>
      <c r="SV8" s="22" t="s">
        <v>21</v>
      </c>
      <c r="SW8" s="22" t="s">
        <v>3480</v>
      </c>
      <c r="SX8" s="22" t="s">
        <v>3481</v>
      </c>
      <c r="SY8" s="22" t="s">
        <v>3482</v>
      </c>
      <c r="SZ8" s="22" t="s">
        <v>3483</v>
      </c>
      <c r="TA8" s="22" t="s">
        <v>3484</v>
      </c>
      <c r="TB8" s="22" t="s">
        <v>3485</v>
      </c>
      <c r="TC8" s="22" t="s">
        <v>3486</v>
      </c>
      <c r="TD8" s="20" t="s">
        <v>3487</v>
      </c>
      <c r="TE8" s="20" t="s">
        <v>3488</v>
      </c>
      <c r="TF8" s="22" t="s">
        <v>3489</v>
      </c>
      <c r="TG8" s="22" t="s">
        <v>3490</v>
      </c>
      <c r="TH8" s="22" t="s">
        <v>3491</v>
      </c>
      <c r="TI8" s="22" t="s">
        <v>3492</v>
      </c>
      <c r="TJ8" s="22" t="s">
        <v>3493</v>
      </c>
      <c r="TK8" s="22" t="s">
        <v>3494</v>
      </c>
      <c r="TL8" s="22" t="s">
        <v>3495</v>
      </c>
      <c r="TM8" s="22" t="s">
        <v>3496</v>
      </c>
      <c r="TN8" s="22" t="s">
        <v>3497</v>
      </c>
      <c r="TO8" s="22" t="s">
        <v>3498</v>
      </c>
      <c r="TP8" s="22" t="s">
        <v>3499</v>
      </c>
      <c r="TQ8" s="22" t="s">
        <v>3500</v>
      </c>
      <c r="TR8" s="22" t="s">
        <v>3501</v>
      </c>
      <c r="TS8" s="22" t="s">
        <v>3502</v>
      </c>
      <c r="TT8" s="22" t="s">
        <v>3503</v>
      </c>
      <c r="TU8" s="22" t="s">
        <v>3504</v>
      </c>
      <c r="TV8" s="22" t="s">
        <v>3505</v>
      </c>
      <c r="TW8" s="22" t="s">
        <v>3506</v>
      </c>
      <c r="TX8" s="22" t="s">
        <v>3507</v>
      </c>
      <c r="TY8" s="22" t="s">
        <v>3508</v>
      </c>
      <c r="TZ8" s="22" t="s">
        <v>3509</v>
      </c>
      <c r="UA8" s="22" t="s">
        <v>3510</v>
      </c>
      <c r="UB8" s="22" t="s">
        <v>3511</v>
      </c>
      <c r="UC8" s="22" t="s">
        <v>3512</v>
      </c>
      <c r="UD8" s="22" t="s">
        <v>3513</v>
      </c>
      <c r="UE8" s="22" t="s">
        <v>3514</v>
      </c>
      <c r="UF8" s="22" t="s">
        <v>3515</v>
      </c>
      <c r="UG8" s="22" t="s">
        <v>3516</v>
      </c>
      <c r="UH8" s="22" t="s">
        <v>3517</v>
      </c>
      <c r="UI8" s="22" t="s">
        <v>3518</v>
      </c>
      <c r="UJ8" s="22" t="s">
        <v>3519</v>
      </c>
      <c r="UK8" s="22" t="s">
        <v>3520</v>
      </c>
      <c r="UL8" s="22" t="s">
        <v>3521</v>
      </c>
      <c r="UM8" s="22" t="s">
        <v>3522</v>
      </c>
      <c r="UN8" s="22" t="s">
        <v>3523</v>
      </c>
      <c r="UO8" s="22" t="s">
        <v>3524</v>
      </c>
      <c r="UP8" s="22" t="s">
        <v>3525</v>
      </c>
      <c r="UQ8" s="22" t="s">
        <v>3526</v>
      </c>
      <c r="UR8" s="22" t="s">
        <v>3527</v>
      </c>
      <c r="US8" s="22" t="s">
        <v>3528</v>
      </c>
      <c r="UT8" s="22" t="s">
        <v>3529</v>
      </c>
      <c r="UU8" s="22" t="s">
        <v>3530</v>
      </c>
      <c r="UV8" s="22" t="s">
        <v>3531</v>
      </c>
      <c r="UW8" s="22" t="s">
        <v>3532</v>
      </c>
      <c r="UX8" s="22" t="s">
        <v>3533</v>
      </c>
      <c r="UY8" s="22" t="s">
        <v>3534</v>
      </c>
      <c r="UZ8" s="22" t="s">
        <v>3535</v>
      </c>
      <c r="VA8" s="22" t="s">
        <v>3536</v>
      </c>
      <c r="VB8" s="22" t="s">
        <v>3537</v>
      </c>
      <c r="VC8" s="22" t="s">
        <v>3538</v>
      </c>
      <c r="VD8" s="22" t="s">
        <v>3539</v>
      </c>
      <c r="VE8" s="22" t="s">
        <v>3540</v>
      </c>
      <c r="VF8" s="22" t="s">
        <v>3541</v>
      </c>
      <c r="VG8" s="22" t="s">
        <v>3542</v>
      </c>
      <c r="VH8" s="22" t="s">
        <v>3543</v>
      </c>
      <c r="VI8" s="22" t="s">
        <v>3280</v>
      </c>
      <c r="VJ8" s="22" t="s">
        <v>3544</v>
      </c>
      <c r="VK8" s="22" t="s">
        <v>3545</v>
      </c>
      <c r="VL8" s="22" t="s">
        <v>3546</v>
      </c>
      <c r="VM8" s="22" t="s">
        <v>3547</v>
      </c>
      <c r="VN8" s="22" t="s">
        <v>3548</v>
      </c>
      <c r="VO8" s="22" t="s">
        <v>3549</v>
      </c>
      <c r="VP8" s="22" t="s">
        <v>3550</v>
      </c>
      <c r="VQ8" s="22" t="s">
        <v>3551</v>
      </c>
      <c r="VR8" s="22" t="s">
        <v>3552</v>
      </c>
      <c r="VS8" s="22" t="s">
        <v>3553</v>
      </c>
      <c r="VT8" s="22" t="s">
        <v>3554</v>
      </c>
      <c r="VU8" s="22" t="s">
        <v>3555</v>
      </c>
      <c r="VV8" s="43" t="s">
        <v>3556</v>
      </c>
      <c r="VW8" s="22" t="s">
        <v>3557</v>
      </c>
      <c r="VX8" s="22" t="s">
        <v>3558</v>
      </c>
      <c r="VY8" s="22" t="s">
        <v>3559</v>
      </c>
      <c r="VZ8" s="4" t="s">
        <v>3560</v>
      </c>
      <c r="WA8" s="6" t="s">
        <v>3561</v>
      </c>
      <c r="WB8" s="4" t="s">
        <v>3562</v>
      </c>
      <c r="WC8" s="4" t="s">
        <v>3533</v>
      </c>
      <c r="WD8" s="4" t="s">
        <v>3563</v>
      </c>
      <c r="WE8" s="4" t="s">
        <v>3564</v>
      </c>
      <c r="WF8" s="4" t="s">
        <v>3565</v>
      </c>
      <c r="WG8" s="4" t="s">
        <v>3550</v>
      </c>
      <c r="WH8" s="4" t="s">
        <v>3566</v>
      </c>
      <c r="WI8" s="4" t="s">
        <v>3567</v>
      </c>
      <c r="WJ8" s="4" t="s">
        <v>3530</v>
      </c>
      <c r="WK8" s="4" t="s">
        <v>3557</v>
      </c>
      <c r="WL8" s="4" t="s">
        <v>3568</v>
      </c>
      <c r="WM8" s="4" t="s">
        <v>3536</v>
      </c>
      <c r="WN8" s="4" t="s">
        <v>3531</v>
      </c>
      <c r="WO8" s="4" t="s">
        <v>3569</v>
      </c>
      <c r="WP8" s="4" t="s">
        <v>3505</v>
      </c>
      <c r="WQ8" s="4" t="s">
        <v>3570</v>
      </c>
      <c r="WR8" s="4" t="s">
        <v>3555</v>
      </c>
      <c r="WS8" s="4" t="s">
        <v>3528</v>
      </c>
      <c r="WT8" s="4" t="s">
        <v>3571</v>
      </c>
      <c r="WU8" s="4" t="s">
        <v>3572</v>
      </c>
      <c r="WV8" s="4" t="s">
        <v>3556</v>
      </c>
      <c r="WW8" s="4" t="s">
        <v>3573</v>
      </c>
      <c r="WX8" s="4" t="s">
        <v>3574</v>
      </c>
      <c r="WY8" s="4" t="s">
        <v>3575</v>
      </c>
      <c r="WZ8" s="4" t="s">
        <v>3509</v>
      </c>
      <c r="XA8" s="4" t="s">
        <v>3558</v>
      </c>
      <c r="XB8" s="4" t="s">
        <v>3576</v>
      </c>
      <c r="XC8" s="4" t="s">
        <v>3549</v>
      </c>
      <c r="XD8" s="4" t="s">
        <v>3577</v>
      </c>
      <c r="XE8" s="4" t="s">
        <v>3502</v>
      </c>
      <c r="XF8" s="4" t="s">
        <v>3554</v>
      </c>
      <c r="XG8" s="4" t="s">
        <v>3578</v>
      </c>
      <c r="XH8" s="4" t="s">
        <v>3523</v>
      </c>
      <c r="XI8" s="4" t="s">
        <v>3579</v>
      </c>
      <c r="XJ8" s="4" t="s">
        <v>3493</v>
      </c>
      <c r="XK8" s="4" t="s">
        <v>3551</v>
      </c>
      <c r="XL8" s="4" t="s">
        <v>3499</v>
      </c>
      <c r="XM8" s="4" t="s">
        <v>3532</v>
      </c>
      <c r="XN8" s="4" t="s">
        <v>3580</v>
      </c>
      <c r="XO8" s="4" t="s">
        <v>3514</v>
      </c>
      <c r="XP8" s="4" t="s">
        <v>3526</v>
      </c>
      <c r="XQ8" s="4" t="s">
        <v>3581</v>
      </c>
      <c r="XR8" s="4" t="s">
        <v>3582</v>
      </c>
      <c r="XS8" s="4" t="s">
        <v>3583</v>
      </c>
      <c r="XT8" s="4" t="s">
        <v>3507</v>
      </c>
      <c r="XU8" s="4" t="s">
        <v>3584</v>
      </c>
      <c r="XV8" s="4" t="s">
        <v>3524</v>
      </c>
      <c r="XW8" s="4" t="s">
        <v>3585</v>
      </c>
      <c r="XX8" s="4" t="s">
        <v>3586</v>
      </c>
      <c r="XY8" s="4" t="s">
        <v>3587</v>
      </c>
      <c r="XZ8" s="4" t="s">
        <v>3588</v>
      </c>
      <c r="YA8" s="4" t="s">
        <v>3589</v>
      </c>
      <c r="YB8" s="4" t="s">
        <v>3590</v>
      </c>
      <c r="YC8" s="4" t="s">
        <v>3527</v>
      </c>
      <c r="YD8" s="4" t="s">
        <v>3521</v>
      </c>
      <c r="YE8" s="4" t="s">
        <v>3553</v>
      </c>
      <c r="YF8" s="4" t="s">
        <v>3591</v>
      </c>
      <c r="YG8" s="4" t="s">
        <v>3592</v>
      </c>
      <c r="YH8" s="4" t="s">
        <v>3593</v>
      </c>
      <c r="YI8" s="4" t="s">
        <v>3594</v>
      </c>
      <c r="YJ8" s="4" t="s">
        <v>3561</v>
      </c>
      <c r="YK8" s="4" t="s">
        <v>3595</v>
      </c>
      <c r="YL8" s="6" t="s">
        <v>3596</v>
      </c>
    </row>
    <row r="9" spans="1:662" ht="27" x14ac:dyDescent="0.35">
      <c r="A9" s="4" t="s">
        <v>3597</v>
      </c>
      <c r="B9" s="4" t="s">
        <v>2979</v>
      </c>
      <c r="C9" s="22" t="s">
        <v>1105</v>
      </c>
      <c r="D9" s="22" t="s">
        <v>3598</v>
      </c>
      <c r="E9" s="2">
        <v>2604318000</v>
      </c>
      <c r="F9" s="4" t="s">
        <v>3599</v>
      </c>
      <c r="G9" s="25" t="s">
        <v>2983</v>
      </c>
      <c r="H9" s="6">
        <f t="shared" si="11"/>
        <v>29</v>
      </c>
      <c r="I9" s="31" t="s">
        <v>3600</v>
      </c>
      <c r="J9" s="2"/>
      <c r="K9" s="2"/>
      <c r="L9" s="2"/>
      <c r="M9" s="2"/>
      <c r="N9" s="2"/>
      <c r="O9" s="2"/>
      <c r="P9" s="2"/>
      <c r="Q9" s="2"/>
      <c r="R9" s="44"/>
      <c r="S9" s="2"/>
      <c r="T9" s="2"/>
      <c r="U9" s="2"/>
      <c r="V9" s="2"/>
      <c r="W9" s="2"/>
      <c r="X9" s="2"/>
      <c r="Y9" s="2"/>
      <c r="Z9" s="2"/>
      <c r="AA9" s="2"/>
      <c r="AB9" s="2"/>
      <c r="AC9" s="44"/>
      <c r="AD9" s="2"/>
      <c r="AE9" s="44"/>
      <c r="AF9" s="2"/>
      <c r="AG9" s="2"/>
      <c r="AH9" s="2"/>
      <c r="AI9" s="22" t="s">
        <v>3601</v>
      </c>
      <c r="AJ9" s="2"/>
      <c r="AK9" s="2"/>
      <c r="AL9" s="2"/>
      <c r="AM9" s="2"/>
      <c r="AN9" s="22"/>
      <c r="AO9" s="2"/>
      <c r="AP9" s="2"/>
      <c r="AQ9" s="2"/>
      <c r="AR9" s="2"/>
      <c r="AS9" s="2"/>
      <c r="AT9" s="2"/>
      <c r="AU9" s="2"/>
      <c r="AV9" s="44"/>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4"/>
      <c r="EB9" s="2"/>
      <c r="EC9" s="2"/>
      <c r="ED9" s="22" t="s">
        <v>3619</v>
      </c>
      <c r="EE9" s="2"/>
      <c r="EF9" s="2"/>
      <c r="EG9" s="2"/>
      <c r="EH9" s="44"/>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4"/>
      <c r="IB9" s="2"/>
      <c r="IC9" s="2"/>
      <c r="ID9" s="2"/>
      <c r="IE9" s="2"/>
      <c r="IF9" s="2"/>
      <c r="IG9" s="2"/>
      <c r="IH9" s="2"/>
      <c r="II9" s="2"/>
      <c r="IJ9" s="2"/>
      <c r="IK9" s="44"/>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4"/>
      <c r="MZ9" s="44"/>
      <c r="NA9" s="2"/>
      <c r="NB9" s="44"/>
      <c r="NC9" s="44"/>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4"/>
      <c r="TE9" s="44"/>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5"/>
      <c r="VO9" s="45"/>
      <c r="VP9" s="45"/>
      <c r="VQ9" s="45"/>
      <c r="VR9" s="45"/>
      <c r="VS9" s="45"/>
      <c r="VT9" s="45"/>
      <c r="VU9" s="45"/>
      <c r="VV9" s="45"/>
      <c r="VW9" s="45"/>
      <c r="VX9" s="45"/>
      <c r="VY9" s="45"/>
    </row>
    <row r="10" spans="1:662" ht="27" x14ac:dyDescent="0.35">
      <c r="A10" s="4" t="s">
        <v>3534</v>
      </c>
      <c r="B10" s="4" t="s">
        <v>3661</v>
      </c>
      <c r="C10" s="22" t="s">
        <v>2473</v>
      </c>
      <c r="D10" s="22" t="s">
        <v>3662</v>
      </c>
      <c r="E10" s="2">
        <v>708901000</v>
      </c>
      <c r="F10" s="4" t="s">
        <v>3663</v>
      </c>
      <c r="G10" s="25" t="s">
        <v>3664</v>
      </c>
      <c r="H10" s="6">
        <f t="shared" si="11"/>
        <v>22</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3576</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27" x14ac:dyDescent="0.35">
      <c r="A11" s="4" t="s">
        <v>3594</v>
      </c>
      <c r="B11" s="4" t="s">
        <v>3661</v>
      </c>
      <c r="C11" s="5" t="s">
        <v>2960</v>
      </c>
      <c r="D11" s="5" t="s">
        <v>3682</v>
      </c>
      <c r="E11" s="66">
        <v>708901101</v>
      </c>
      <c r="F11" s="3" t="s">
        <v>3683</v>
      </c>
      <c r="G11" s="3" t="s">
        <v>3664</v>
      </c>
      <c r="H11" s="6">
        <f t="shared" si="11"/>
        <v>22</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3684</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3685</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3686</v>
      </c>
      <c r="DS11" s="22" t="s">
        <v>3687</v>
      </c>
      <c r="DT11" s="13"/>
      <c r="DU11" s="13"/>
      <c r="DV11" s="13"/>
      <c r="DW11" s="13"/>
      <c r="DX11" s="13"/>
      <c r="DY11" s="13"/>
      <c r="DZ11" s="13"/>
      <c r="EA11" s="32"/>
      <c r="EB11" s="13"/>
      <c r="EC11" s="13"/>
      <c r="ED11" s="22" t="s">
        <v>3688</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3689</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3690</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3597</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3691</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3692</v>
      </c>
      <c r="TV11" s="13"/>
      <c r="TW11" s="13"/>
      <c r="TX11" s="13"/>
      <c r="TY11" s="13"/>
      <c r="TZ11" s="13"/>
      <c r="UA11" s="13"/>
      <c r="UB11" s="13"/>
      <c r="UC11" s="13"/>
      <c r="UD11" s="13"/>
      <c r="UE11" s="13"/>
      <c r="UF11" s="22" t="s">
        <v>3693</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27" x14ac:dyDescent="0.35">
      <c r="A12" s="4" t="s">
        <v>3202</v>
      </c>
      <c r="B12" s="4" t="s">
        <v>3694</v>
      </c>
      <c r="C12" s="22" t="s">
        <v>3695</v>
      </c>
      <c r="D12" s="22" t="s">
        <v>3696</v>
      </c>
      <c r="E12" s="2">
        <v>2500620000</v>
      </c>
      <c r="F12" s="4" t="s">
        <v>3697</v>
      </c>
      <c r="G12" s="25" t="s">
        <v>2983</v>
      </c>
      <c r="H12" s="6">
        <f t="shared" si="11"/>
        <v>22</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3698</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3699</v>
      </c>
      <c r="DS12" s="13"/>
      <c r="DT12" s="13"/>
      <c r="DU12" s="13"/>
      <c r="DV12" s="13"/>
      <c r="DW12" s="13"/>
      <c r="DX12" s="13"/>
      <c r="DY12" s="13"/>
      <c r="DZ12" s="13"/>
      <c r="EA12" s="32"/>
      <c r="EB12" s="13"/>
      <c r="EC12" s="13"/>
      <c r="ED12" s="22" t="s">
        <v>3700</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3701</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3702</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3703</v>
      </c>
      <c r="TV12" s="13"/>
      <c r="TW12" s="13"/>
      <c r="TX12" s="13"/>
      <c r="TY12" s="13"/>
      <c r="TZ12" s="13"/>
      <c r="UA12" s="13"/>
      <c r="UB12" s="13"/>
      <c r="UC12" s="13"/>
      <c r="UD12" s="13"/>
      <c r="UE12" s="13"/>
      <c r="UF12" s="46"/>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27" x14ac:dyDescent="0.35">
      <c r="A13" s="4" t="s">
        <v>3246</v>
      </c>
      <c r="B13" s="4" t="s">
        <v>2979</v>
      </c>
      <c r="C13" s="22" t="s">
        <v>2077</v>
      </c>
      <c r="D13" s="22" t="s">
        <v>3704</v>
      </c>
      <c r="E13" s="2">
        <v>1700705000</v>
      </c>
      <c r="F13" s="4" t="s">
        <v>3705</v>
      </c>
      <c r="G13" s="25" t="s">
        <v>3706</v>
      </c>
      <c r="H13" s="6">
        <f t="shared" si="11"/>
        <v>20</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6"/>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3707</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3708</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6"/>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3709</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3081</v>
      </c>
      <c r="B14" s="4" t="s">
        <v>2979</v>
      </c>
      <c r="C14" s="22" t="s">
        <v>1540</v>
      </c>
      <c r="D14" s="22" t="s">
        <v>3710</v>
      </c>
      <c r="E14" s="2" t="s">
        <v>3711</v>
      </c>
      <c r="F14" s="4" t="s">
        <v>3712</v>
      </c>
      <c r="G14" s="25" t="s">
        <v>3713</v>
      </c>
      <c r="H14" s="6">
        <f t="shared" si="11"/>
        <v>29</v>
      </c>
    </row>
    <row r="15" spans="1:662" x14ac:dyDescent="0.25">
      <c r="A15" s="4" t="s">
        <v>3198</v>
      </c>
      <c r="B15" s="4" t="s">
        <v>3694</v>
      </c>
      <c r="C15" s="22" t="s">
        <v>3714</v>
      </c>
      <c r="D15" s="22" t="s">
        <v>3715</v>
      </c>
      <c r="E15" s="2">
        <v>2111401000</v>
      </c>
      <c r="F15" s="4" t="s">
        <v>3716</v>
      </c>
      <c r="G15" s="25" t="s">
        <v>2983</v>
      </c>
      <c r="H15" s="6">
        <f t="shared" si="11"/>
        <v>22</v>
      </c>
    </row>
    <row r="16" spans="1:662" x14ac:dyDescent="0.25">
      <c r="A16" s="4" t="s">
        <v>3525</v>
      </c>
      <c r="B16" s="4" t="s">
        <v>3694</v>
      </c>
      <c r="C16" s="22" t="s">
        <v>2443</v>
      </c>
      <c r="D16" s="22" t="s">
        <v>3717</v>
      </c>
      <c r="E16" s="2">
        <v>1102008000</v>
      </c>
      <c r="F16" s="4" t="s">
        <v>3718</v>
      </c>
      <c r="G16" s="25" t="s">
        <v>3719</v>
      </c>
      <c r="H16" s="6">
        <f t="shared" si="11"/>
        <v>22</v>
      </c>
    </row>
    <row r="17" spans="1:8" ht="27" x14ac:dyDescent="0.25">
      <c r="A17" s="4" t="s">
        <v>3326</v>
      </c>
      <c r="B17" s="4" t="s">
        <v>3661</v>
      </c>
      <c r="C17" s="22" t="s">
        <v>2840</v>
      </c>
      <c r="D17" s="22" t="s">
        <v>3720</v>
      </c>
      <c r="E17" s="2">
        <v>3105001000</v>
      </c>
      <c r="F17" s="4" t="s">
        <v>3721</v>
      </c>
      <c r="G17" s="25" t="s">
        <v>3722</v>
      </c>
      <c r="H17" s="6">
        <f t="shared" si="11"/>
        <v>23</v>
      </c>
    </row>
    <row r="18" spans="1:8" ht="27" x14ac:dyDescent="0.25">
      <c r="A18" s="4" t="s">
        <v>3450</v>
      </c>
      <c r="B18" s="4" t="s">
        <v>3723</v>
      </c>
      <c r="C18" s="22" t="s">
        <v>1752</v>
      </c>
      <c r="D18" s="22" t="s">
        <v>3724</v>
      </c>
      <c r="E18" s="2" t="s">
        <v>3725</v>
      </c>
      <c r="F18" s="4" t="s">
        <v>3726</v>
      </c>
      <c r="G18" s="25" t="s">
        <v>3727</v>
      </c>
      <c r="H18" s="6">
        <f t="shared" si="11"/>
        <v>18</v>
      </c>
    </row>
    <row r="19" spans="1:8" ht="27" x14ac:dyDescent="0.25">
      <c r="A19" s="4" t="s">
        <v>2998</v>
      </c>
      <c r="B19" s="4" t="s">
        <v>3728</v>
      </c>
      <c r="C19" s="22" t="s">
        <v>2631</v>
      </c>
      <c r="D19" s="22" t="s">
        <v>3729</v>
      </c>
      <c r="E19" s="2" t="s">
        <v>3730</v>
      </c>
      <c r="F19" s="4" t="s">
        <v>3731</v>
      </c>
      <c r="G19" s="25" t="s">
        <v>3732</v>
      </c>
      <c r="H19" s="6">
        <f t="shared" si="11"/>
        <v>26</v>
      </c>
    </row>
    <row r="20" spans="1:8" ht="27" x14ac:dyDescent="0.25">
      <c r="A20" s="4" t="s">
        <v>3552</v>
      </c>
      <c r="B20" s="4" t="s">
        <v>3694</v>
      </c>
      <c r="C20" s="22" t="s">
        <v>2618</v>
      </c>
      <c r="D20" s="22" t="s">
        <v>3733</v>
      </c>
      <c r="E20" s="2" t="s">
        <v>3734</v>
      </c>
      <c r="F20" s="4" t="s">
        <v>3735</v>
      </c>
      <c r="G20" s="39" t="s">
        <v>3736</v>
      </c>
      <c r="H20" s="6">
        <f t="shared" si="11"/>
        <v>29</v>
      </c>
    </row>
    <row r="21" spans="1:8" x14ac:dyDescent="0.25">
      <c r="A21" s="4" t="s">
        <v>3300</v>
      </c>
      <c r="B21" s="4" t="s">
        <v>2979</v>
      </c>
      <c r="C21" s="22" t="s">
        <v>2747</v>
      </c>
      <c r="D21" s="22" t="s">
        <v>3737</v>
      </c>
      <c r="E21" s="2">
        <v>1605301000</v>
      </c>
      <c r="F21" s="4" t="s">
        <v>3738</v>
      </c>
      <c r="G21" s="25" t="s">
        <v>3719</v>
      </c>
      <c r="H21" s="6">
        <f t="shared" si="11"/>
        <v>21</v>
      </c>
    </row>
    <row r="22" spans="1:8" x14ac:dyDescent="0.25">
      <c r="A22" s="4" t="s">
        <v>3146</v>
      </c>
      <c r="B22" s="4" t="s">
        <v>3723</v>
      </c>
      <c r="C22" s="22" t="s">
        <v>1391</v>
      </c>
      <c r="D22" s="22" t="s">
        <v>3739</v>
      </c>
      <c r="E22" s="2">
        <v>1605301000</v>
      </c>
      <c r="F22" s="4" t="s">
        <v>3740</v>
      </c>
      <c r="G22" s="25" t="s">
        <v>3741</v>
      </c>
      <c r="H22" s="6">
        <f t="shared" si="11"/>
        <v>24</v>
      </c>
    </row>
    <row r="23" spans="1:8" ht="27" x14ac:dyDescent="0.25">
      <c r="A23" s="4" t="s">
        <v>3158</v>
      </c>
      <c r="B23" s="4" t="s">
        <v>3661</v>
      </c>
      <c r="C23" s="22" t="s">
        <v>3742</v>
      </c>
      <c r="D23" s="22" t="s">
        <v>3743</v>
      </c>
      <c r="E23" s="2">
        <v>2501250000</v>
      </c>
      <c r="F23" s="4" t="s">
        <v>3744</v>
      </c>
      <c r="G23" s="25" t="s">
        <v>3719</v>
      </c>
      <c r="H23" s="6">
        <f t="shared" si="11"/>
        <v>41</v>
      </c>
    </row>
    <row r="24" spans="1:8" ht="27" x14ac:dyDescent="0.25">
      <c r="A24" s="4" t="s">
        <v>3371</v>
      </c>
      <c r="B24" s="4" t="s">
        <v>2979</v>
      </c>
      <c r="C24" s="22" t="s">
        <v>901</v>
      </c>
      <c r="D24" s="22" t="s">
        <v>3745</v>
      </c>
      <c r="E24" s="2">
        <v>805203000</v>
      </c>
      <c r="F24" s="4" t="s">
        <v>3746</v>
      </c>
      <c r="G24" s="25" t="s">
        <v>3747</v>
      </c>
      <c r="H24" s="6">
        <f t="shared" si="11"/>
        <v>18</v>
      </c>
    </row>
    <row r="25" spans="1:8" ht="27" x14ac:dyDescent="0.25">
      <c r="A25" s="4" t="s">
        <v>3601</v>
      </c>
      <c r="B25" s="4" t="s">
        <v>2979</v>
      </c>
      <c r="C25" s="22" t="s">
        <v>614</v>
      </c>
      <c r="D25" s="22" t="s">
        <v>3748</v>
      </c>
      <c r="E25" s="2" t="s">
        <v>3749</v>
      </c>
      <c r="F25" s="4" t="s">
        <v>3750</v>
      </c>
      <c r="G25" s="25" t="s">
        <v>3751</v>
      </c>
      <c r="H25" s="6">
        <f t="shared" si="11"/>
        <v>25</v>
      </c>
    </row>
    <row r="26" spans="1:8" ht="27" x14ac:dyDescent="0.25">
      <c r="A26" s="4" t="s">
        <v>3601</v>
      </c>
      <c r="B26" s="4" t="s">
        <v>2979</v>
      </c>
      <c r="C26" s="22" t="s">
        <v>680</v>
      </c>
      <c r="D26" s="22" t="s">
        <v>3748</v>
      </c>
      <c r="E26" s="2" t="s">
        <v>3749</v>
      </c>
      <c r="F26" s="4" t="s">
        <v>3750</v>
      </c>
      <c r="G26" s="25" t="s">
        <v>3751</v>
      </c>
      <c r="H26" s="6">
        <f t="shared" si="11"/>
        <v>25</v>
      </c>
    </row>
    <row r="27" spans="1:8" ht="27" x14ac:dyDescent="0.25">
      <c r="A27" s="4" t="s">
        <v>3752</v>
      </c>
      <c r="B27" s="71"/>
      <c r="C27" s="22" t="s">
        <v>834</v>
      </c>
      <c r="D27" s="22" t="s">
        <v>3753</v>
      </c>
      <c r="E27" s="2" t="s">
        <v>3754</v>
      </c>
      <c r="F27" s="4" t="s">
        <v>3755</v>
      </c>
      <c r="G27" s="25" t="s">
        <v>2983</v>
      </c>
      <c r="H27" s="6">
        <f t="shared" si="11"/>
        <v>26</v>
      </c>
    </row>
    <row r="28" spans="1:8" ht="27" x14ac:dyDescent="0.25">
      <c r="A28" s="4" t="s">
        <v>3607</v>
      </c>
      <c r="B28" s="4" t="s">
        <v>3661</v>
      </c>
      <c r="C28" s="22" t="s">
        <v>569</v>
      </c>
      <c r="D28" s="22" t="s">
        <v>3756</v>
      </c>
      <c r="E28" s="2" t="s">
        <v>3757</v>
      </c>
      <c r="F28" s="4" t="s">
        <v>3758</v>
      </c>
      <c r="G28" s="25" t="s">
        <v>2983</v>
      </c>
      <c r="H28" s="6">
        <f t="shared" si="11"/>
        <v>29</v>
      </c>
    </row>
    <row r="29" spans="1:8" ht="27" x14ac:dyDescent="0.25">
      <c r="A29" s="4" t="s">
        <v>3181</v>
      </c>
      <c r="B29" s="4" t="s">
        <v>3723</v>
      </c>
      <c r="C29" s="22" t="s">
        <v>3759</v>
      </c>
      <c r="D29" s="22" t="s">
        <v>3760</v>
      </c>
      <c r="E29" s="2">
        <v>1102008000</v>
      </c>
      <c r="F29" s="4" t="s">
        <v>3761</v>
      </c>
      <c r="G29" s="25" t="s">
        <v>2983</v>
      </c>
      <c r="H29" s="6">
        <f t="shared" si="11"/>
        <v>25</v>
      </c>
    </row>
    <row r="30" spans="1:8" ht="27" x14ac:dyDescent="0.25">
      <c r="A30" s="4" t="s">
        <v>3288</v>
      </c>
      <c r="B30" s="4" t="s">
        <v>3723</v>
      </c>
      <c r="C30" s="22" t="s">
        <v>2684</v>
      </c>
      <c r="D30" s="22" t="s">
        <v>3762</v>
      </c>
      <c r="E30" s="2" t="s">
        <v>3763</v>
      </c>
      <c r="F30" s="4" t="s">
        <v>3764</v>
      </c>
      <c r="G30" s="25" t="s">
        <v>3719</v>
      </c>
      <c r="H30" s="6">
        <f t="shared" si="11"/>
        <v>29</v>
      </c>
    </row>
    <row r="31" spans="1:8" ht="27" x14ac:dyDescent="0.25">
      <c r="A31" s="4" t="s">
        <v>3219</v>
      </c>
      <c r="B31" s="4" t="s">
        <v>3723</v>
      </c>
      <c r="C31" s="22" t="s">
        <v>2388</v>
      </c>
      <c r="D31" s="22" t="s">
        <v>3765</v>
      </c>
      <c r="E31" s="2">
        <v>900601000</v>
      </c>
      <c r="F31" s="4" t="s">
        <v>3766</v>
      </c>
      <c r="G31" s="25" t="s">
        <v>3751</v>
      </c>
      <c r="H31" s="6">
        <f t="shared" si="11"/>
        <v>25</v>
      </c>
    </row>
    <row r="32" spans="1:8" ht="27" x14ac:dyDescent="0.25">
      <c r="A32" s="4" t="s">
        <v>3335</v>
      </c>
      <c r="B32" s="4" t="s">
        <v>3661</v>
      </c>
      <c r="C32" s="22" t="s">
        <v>1257</v>
      </c>
      <c r="D32" s="22" t="s">
        <v>3767</v>
      </c>
      <c r="E32" s="2" t="s">
        <v>3768</v>
      </c>
      <c r="F32" s="4" t="s">
        <v>3769</v>
      </c>
      <c r="G32" s="25" t="s">
        <v>3770</v>
      </c>
      <c r="H32" s="6">
        <f t="shared" si="11"/>
        <v>23</v>
      </c>
    </row>
    <row r="33" spans="1:8" ht="27" x14ac:dyDescent="0.25">
      <c r="A33" s="4" t="s">
        <v>3062</v>
      </c>
      <c r="B33" s="4" t="s">
        <v>2979</v>
      </c>
      <c r="C33" s="22" t="s">
        <v>636</v>
      </c>
      <c r="D33" s="22" t="s">
        <v>3748</v>
      </c>
      <c r="E33" s="2" t="s">
        <v>3749</v>
      </c>
      <c r="F33" s="4" t="s">
        <v>3771</v>
      </c>
      <c r="G33" s="25" t="s">
        <v>2983</v>
      </c>
      <c r="H33" s="6">
        <f t="shared" si="11"/>
        <v>18</v>
      </c>
    </row>
    <row r="34" spans="1:8" ht="27" x14ac:dyDescent="0.25">
      <c r="A34" s="4" t="s">
        <v>3074</v>
      </c>
      <c r="B34" s="4" t="s">
        <v>2979</v>
      </c>
      <c r="C34" s="22" t="s">
        <v>459</v>
      </c>
      <c r="D34" s="22" t="s">
        <v>3772</v>
      </c>
      <c r="E34" s="2" t="s">
        <v>3773</v>
      </c>
      <c r="F34" s="4" t="s">
        <v>3774</v>
      </c>
      <c r="G34" s="25" t="s">
        <v>3775</v>
      </c>
      <c r="H34" s="6">
        <f t="shared" si="11"/>
        <v>31</v>
      </c>
    </row>
    <row r="35" spans="1:8" ht="27" x14ac:dyDescent="0.25">
      <c r="A35" s="4" t="s">
        <v>3622</v>
      </c>
      <c r="B35" s="4" t="s">
        <v>3661</v>
      </c>
      <c r="C35" s="22" t="s">
        <v>3776</v>
      </c>
      <c r="D35" s="22" t="s">
        <v>3777</v>
      </c>
      <c r="E35" s="2">
        <v>2804101104</v>
      </c>
      <c r="F35" s="4" t="s">
        <v>3778</v>
      </c>
      <c r="G35" s="25" t="s">
        <v>3719</v>
      </c>
      <c r="H35" s="6">
        <f t="shared" si="11"/>
        <v>24</v>
      </c>
    </row>
    <row r="36" spans="1:8" ht="27" x14ac:dyDescent="0.25">
      <c r="A36" s="4" t="s">
        <v>3701</v>
      </c>
      <c r="B36" s="4" t="s">
        <v>3661</v>
      </c>
      <c r="C36" s="22" t="s">
        <v>3779</v>
      </c>
      <c r="D36" s="22" t="s">
        <v>3780</v>
      </c>
      <c r="E36" s="2" t="s">
        <v>3781</v>
      </c>
      <c r="F36" s="4" t="s">
        <v>3782</v>
      </c>
      <c r="G36" s="25" t="s">
        <v>2983</v>
      </c>
      <c r="H36" s="6">
        <f t="shared" si="11"/>
        <v>21</v>
      </c>
    </row>
    <row r="37" spans="1:8" ht="27" x14ac:dyDescent="0.25">
      <c r="A37" s="4" t="s">
        <v>3346</v>
      </c>
      <c r="B37" s="4" t="s">
        <v>2979</v>
      </c>
      <c r="C37" s="22" t="s">
        <v>890</v>
      </c>
      <c r="D37" s="22" t="s">
        <v>3783</v>
      </c>
      <c r="E37" s="2">
        <v>801904000</v>
      </c>
      <c r="F37" s="4" t="s">
        <v>3784</v>
      </c>
      <c r="G37" s="25" t="s">
        <v>3785</v>
      </c>
      <c r="H37" s="6">
        <f t="shared" si="11"/>
        <v>29</v>
      </c>
    </row>
    <row r="38" spans="1:8" ht="27" x14ac:dyDescent="0.25">
      <c r="A38" s="4" t="s">
        <v>3707</v>
      </c>
      <c r="B38" s="4" t="s">
        <v>3723</v>
      </c>
      <c r="C38" s="22" t="s">
        <v>547</v>
      </c>
      <c r="D38" s="22" t="s">
        <v>3756</v>
      </c>
      <c r="E38" s="2" t="s">
        <v>3757</v>
      </c>
      <c r="F38" s="4" t="s">
        <v>3786</v>
      </c>
      <c r="G38" s="25" t="s">
        <v>3787</v>
      </c>
      <c r="H38" s="6">
        <f t="shared" si="11"/>
        <v>21</v>
      </c>
    </row>
    <row r="39" spans="1:8" ht="27" x14ac:dyDescent="0.25">
      <c r="A39" s="4" t="s">
        <v>3175</v>
      </c>
      <c r="B39" s="4" t="s">
        <v>3723</v>
      </c>
      <c r="C39" s="22" t="s">
        <v>3788</v>
      </c>
      <c r="D39" s="22" t="s">
        <v>3789</v>
      </c>
      <c r="E39" s="2">
        <v>801901000</v>
      </c>
      <c r="F39" s="4" t="s">
        <v>3790</v>
      </c>
      <c r="G39" s="25" t="s">
        <v>3791</v>
      </c>
      <c r="H39" s="6">
        <f t="shared" si="11"/>
        <v>31</v>
      </c>
    </row>
    <row r="40" spans="1:8" ht="27" x14ac:dyDescent="0.25">
      <c r="A40" s="4" t="s">
        <v>3660</v>
      </c>
      <c r="B40" s="4" t="s">
        <v>3723</v>
      </c>
      <c r="C40" s="22" t="s">
        <v>2705</v>
      </c>
      <c r="D40" s="22" t="s">
        <v>3792</v>
      </c>
      <c r="E40" s="2">
        <v>1101707000</v>
      </c>
      <c r="F40" s="4" t="s">
        <v>3793</v>
      </c>
      <c r="G40" s="25" t="s">
        <v>3794</v>
      </c>
      <c r="H40" s="6">
        <f t="shared" si="11"/>
        <v>21</v>
      </c>
    </row>
    <row r="41" spans="1:8" ht="27" x14ac:dyDescent="0.25">
      <c r="A41" s="4" t="s">
        <v>3314</v>
      </c>
      <c r="B41" s="4" t="s">
        <v>3661</v>
      </c>
      <c r="C41" s="22" t="s">
        <v>2798</v>
      </c>
      <c r="D41" s="22" t="s">
        <v>3795</v>
      </c>
      <c r="E41" s="2" t="s">
        <v>3796</v>
      </c>
      <c r="F41" s="4" t="s">
        <v>3797</v>
      </c>
      <c r="G41" s="25" t="s">
        <v>3798</v>
      </c>
      <c r="H41" s="6">
        <f t="shared" si="11"/>
        <v>21</v>
      </c>
    </row>
    <row r="42" spans="1:8" ht="27" x14ac:dyDescent="0.25">
      <c r="A42" s="4" t="s">
        <v>3143</v>
      </c>
      <c r="B42" s="4" t="s">
        <v>3723</v>
      </c>
      <c r="C42" s="22" t="s">
        <v>3799</v>
      </c>
      <c r="D42" s="22" t="s">
        <v>3800</v>
      </c>
      <c r="E42" s="2" t="s">
        <v>3801</v>
      </c>
      <c r="F42" s="4">
        <v>38362109</v>
      </c>
      <c r="G42" s="25" t="s">
        <v>3802</v>
      </c>
      <c r="H42" s="6">
        <f t="shared" si="11"/>
        <v>24</v>
      </c>
    </row>
    <row r="43" spans="1:8" x14ac:dyDescent="0.25">
      <c r="A43" s="4" t="s">
        <v>3309</v>
      </c>
      <c r="B43" s="4" t="s">
        <v>3661</v>
      </c>
      <c r="C43" s="22" t="s">
        <v>2777</v>
      </c>
      <c r="D43" s="22" t="s">
        <v>3803</v>
      </c>
      <c r="E43" s="2">
        <v>2201401000</v>
      </c>
      <c r="F43" s="4" t="s">
        <v>3804</v>
      </c>
      <c r="G43" s="25" t="s">
        <v>3805</v>
      </c>
      <c r="H43" s="6">
        <f t="shared" si="11"/>
        <v>25</v>
      </c>
    </row>
    <row r="44" spans="1:8" ht="27" x14ac:dyDescent="0.25">
      <c r="A44" s="4" t="s">
        <v>3007</v>
      </c>
      <c r="B44" s="4" t="s">
        <v>3728</v>
      </c>
      <c r="C44" s="22" t="s">
        <v>1908</v>
      </c>
      <c r="D44" s="22" t="s">
        <v>3806</v>
      </c>
      <c r="E44" s="2" t="s">
        <v>3807</v>
      </c>
      <c r="F44" s="4" t="s">
        <v>3808</v>
      </c>
      <c r="G44" s="25" t="s">
        <v>3809</v>
      </c>
      <c r="H44" s="6">
        <f t="shared" si="11"/>
        <v>19</v>
      </c>
    </row>
    <row r="45" spans="1:8" ht="27" x14ac:dyDescent="0.25">
      <c r="A45" s="4" t="s">
        <v>3593</v>
      </c>
      <c r="B45" s="4" t="s">
        <v>3661</v>
      </c>
      <c r="C45" s="5" t="s">
        <v>2957</v>
      </c>
      <c r="D45" s="5" t="s">
        <v>3810</v>
      </c>
      <c r="E45" s="66">
        <v>2802701000</v>
      </c>
      <c r="F45" s="3" t="s">
        <v>3811</v>
      </c>
      <c r="G45" s="3" t="s">
        <v>3812</v>
      </c>
      <c r="H45" s="6">
        <f t="shared" si="11"/>
        <v>27</v>
      </c>
    </row>
    <row r="46" spans="1:8" ht="27" x14ac:dyDescent="0.25">
      <c r="A46" s="4" t="s">
        <v>3063</v>
      </c>
      <c r="B46" s="4" t="s">
        <v>2979</v>
      </c>
      <c r="C46" s="22" t="s">
        <v>647</v>
      </c>
      <c r="D46" s="22" t="s">
        <v>3748</v>
      </c>
      <c r="E46" s="2" t="s">
        <v>3749</v>
      </c>
      <c r="F46" s="4" t="s">
        <v>3813</v>
      </c>
      <c r="G46" s="25" t="s">
        <v>2983</v>
      </c>
      <c r="H46" s="6">
        <f t="shared" si="11"/>
        <v>19</v>
      </c>
    </row>
    <row r="47" spans="1:8" ht="27" x14ac:dyDescent="0.25">
      <c r="A47" s="4" t="s">
        <v>3370</v>
      </c>
      <c r="B47" s="4" t="s">
        <v>2979</v>
      </c>
      <c r="C47" s="22" t="s">
        <v>1167</v>
      </c>
      <c r="D47" s="22" t="s">
        <v>3814</v>
      </c>
      <c r="E47" s="2">
        <v>2802717000</v>
      </c>
      <c r="F47" s="4" t="s">
        <v>3815</v>
      </c>
      <c r="G47" s="25" t="s">
        <v>2983</v>
      </c>
      <c r="H47" s="6">
        <f t="shared" si="11"/>
        <v>34</v>
      </c>
    </row>
    <row r="48" spans="1:8" ht="27" x14ac:dyDescent="0.25">
      <c r="A48" s="4" t="s">
        <v>3193</v>
      </c>
      <c r="B48" s="4" t="s">
        <v>3661</v>
      </c>
      <c r="C48" s="22" t="s">
        <v>3816</v>
      </c>
      <c r="D48" s="22" t="s">
        <v>3817</v>
      </c>
      <c r="E48" s="2">
        <v>1902101000</v>
      </c>
      <c r="F48" s="4" t="s">
        <v>3813</v>
      </c>
      <c r="G48" s="25" t="s">
        <v>2983</v>
      </c>
      <c r="H48" s="6">
        <f t="shared" si="11"/>
        <v>22</v>
      </c>
    </row>
    <row r="49" spans="1:16383" ht="27" x14ac:dyDescent="0.25">
      <c r="A49" s="4" t="s">
        <v>3666</v>
      </c>
      <c r="B49" s="4" t="s">
        <v>3723</v>
      </c>
      <c r="C49" s="22" t="s">
        <v>498</v>
      </c>
      <c r="D49" s="22" t="s">
        <v>3756</v>
      </c>
      <c r="E49" s="2" t="s">
        <v>3757</v>
      </c>
      <c r="F49" s="4" t="s">
        <v>3818</v>
      </c>
      <c r="G49" s="25" t="s">
        <v>3819</v>
      </c>
      <c r="H49" s="6">
        <f t="shared" si="11"/>
        <v>29</v>
      </c>
    </row>
    <row r="50" spans="1:16383" x14ac:dyDescent="0.25">
      <c r="A50" s="4" t="s">
        <v>3680</v>
      </c>
      <c r="B50" s="4" t="s">
        <v>3661</v>
      </c>
      <c r="C50" s="22" t="s">
        <v>2548</v>
      </c>
      <c r="D50" s="22" t="s">
        <v>3820</v>
      </c>
      <c r="E50" s="2">
        <v>2802701000</v>
      </c>
      <c r="F50" s="4" t="s">
        <v>3821</v>
      </c>
      <c r="G50" s="25" t="s">
        <v>3822</v>
      </c>
      <c r="H50" s="6">
        <f t="shared" si="11"/>
        <v>31</v>
      </c>
    </row>
    <row r="51" spans="1:16383" ht="27" x14ac:dyDescent="0.25">
      <c r="A51" s="4" t="s">
        <v>3262</v>
      </c>
      <c r="B51" s="4" t="s">
        <v>2979</v>
      </c>
      <c r="C51" s="22" t="s">
        <v>2125</v>
      </c>
      <c r="D51" s="22" t="s">
        <v>3823</v>
      </c>
      <c r="E51" s="2">
        <v>2701801000</v>
      </c>
      <c r="F51" s="4" t="s">
        <v>3824</v>
      </c>
      <c r="G51" s="25" t="s">
        <v>3719</v>
      </c>
      <c r="H51" s="6">
        <f t="shared" si="11"/>
        <v>20</v>
      </c>
    </row>
    <row r="52" spans="1:16383" x14ac:dyDescent="0.25">
      <c r="A52" s="4" t="s">
        <v>3626</v>
      </c>
      <c r="B52" s="4" t="s">
        <v>2979</v>
      </c>
      <c r="C52" s="22" t="s">
        <v>3825</v>
      </c>
      <c r="D52" s="22" t="s">
        <v>3826</v>
      </c>
      <c r="E52" s="2">
        <v>503001000</v>
      </c>
      <c r="F52" s="4" t="s">
        <v>3827</v>
      </c>
      <c r="G52" s="25" t="s">
        <v>3719</v>
      </c>
      <c r="H52" s="6">
        <f t="shared" si="11"/>
        <v>27</v>
      </c>
    </row>
    <row r="53" spans="1:16383" ht="27" x14ac:dyDescent="0.25">
      <c r="A53" s="4" t="s">
        <v>3667</v>
      </c>
      <c r="B53" s="4" t="s">
        <v>3723</v>
      </c>
      <c r="C53" s="22" t="s">
        <v>522</v>
      </c>
      <c r="D53" s="22" t="s">
        <v>3756</v>
      </c>
      <c r="E53" s="2" t="s">
        <v>3757</v>
      </c>
      <c r="F53" s="4" t="s">
        <v>3828</v>
      </c>
      <c r="G53" s="25" t="s">
        <v>3829</v>
      </c>
      <c r="H53" s="6">
        <f t="shared" si="11"/>
        <v>20</v>
      </c>
    </row>
    <row r="54" spans="1:16383" ht="27" x14ac:dyDescent="0.25">
      <c r="A54" s="4" t="s">
        <v>3643</v>
      </c>
      <c r="B54" s="4" t="s">
        <v>3723</v>
      </c>
      <c r="C54" s="22" t="s">
        <v>3830</v>
      </c>
      <c r="D54" s="22" t="s">
        <v>3831</v>
      </c>
      <c r="E54" s="2">
        <v>1700705000</v>
      </c>
      <c r="F54" s="4" t="s">
        <v>3832</v>
      </c>
      <c r="G54" s="25" t="s">
        <v>3833</v>
      </c>
      <c r="H54" s="6">
        <f t="shared" si="11"/>
        <v>22</v>
      </c>
    </row>
    <row r="55" spans="1:16383" ht="27" x14ac:dyDescent="0.25">
      <c r="A55" s="4" t="s">
        <v>3424</v>
      </c>
      <c r="B55" s="4" t="s">
        <v>3723</v>
      </c>
      <c r="C55" s="22" t="s">
        <v>1668</v>
      </c>
      <c r="D55" s="22" t="s">
        <v>3834</v>
      </c>
      <c r="E55" s="2" t="s">
        <v>3835</v>
      </c>
      <c r="F55" s="4" t="s">
        <v>3836</v>
      </c>
      <c r="G55" s="25" t="s">
        <v>3837</v>
      </c>
      <c r="H55" s="6">
        <f t="shared" si="11"/>
        <v>20</v>
      </c>
    </row>
    <row r="56" spans="1:16383" ht="27" x14ac:dyDescent="0.25">
      <c r="A56" s="4" t="s">
        <v>3592</v>
      </c>
      <c r="B56" s="4" t="s">
        <v>3694</v>
      </c>
      <c r="C56" s="5" t="s">
        <v>2955</v>
      </c>
      <c r="D56" s="5" t="s">
        <v>3838</v>
      </c>
      <c r="E56" s="66" t="s">
        <v>3839</v>
      </c>
      <c r="F56" s="3" t="s">
        <v>3840</v>
      </c>
      <c r="G56" s="3" t="s">
        <v>3719</v>
      </c>
      <c r="H56" s="6">
        <f t="shared" si="11"/>
        <v>18</v>
      </c>
    </row>
    <row r="57" spans="1:16383" ht="27" x14ac:dyDescent="0.25">
      <c r="A57" s="4" t="s">
        <v>3516</v>
      </c>
      <c r="B57" s="4" t="s">
        <v>3694</v>
      </c>
      <c r="C57" s="22" t="s">
        <v>2569</v>
      </c>
      <c r="D57" s="22" t="s">
        <v>3841</v>
      </c>
      <c r="E57" s="2" t="s">
        <v>3839</v>
      </c>
      <c r="F57" s="4" t="s">
        <v>3842</v>
      </c>
      <c r="G57" s="25" t="s">
        <v>3719</v>
      </c>
      <c r="H57" s="6">
        <f t="shared" si="11"/>
        <v>18</v>
      </c>
    </row>
    <row r="58" spans="1:16383" x14ac:dyDescent="0.25">
      <c r="A58" s="4" t="s">
        <v>3232</v>
      </c>
      <c r="B58" s="4" t="s">
        <v>2979</v>
      </c>
      <c r="C58" s="22" t="s">
        <v>2020</v>
      </c>
      <c r="D58" s="22" t="s">
        <v>3843</v>
      </c>
      <c r="E58" s="2">
        <v>503501000</v>
      </c>
      <c r="F58" s="4" t="s">
        <v>3844</v>
      </c>
      <c r="G58" s="25" t="s">
        <v>3845</v>
      </c>
      <c r="H58" s="6">
        <f t="shared" si="11"/>
        <v>22</v>
      </c>
    </row>
    <row r="59" spans="1:16383" ht="27" x14ac:dyDescent="0.25">
      <c r="A59" s="4" t="s">
        <v>3203</v>
      </c>
      <c r="B59" s="4" t="s">
        <v>3661</v>
      </c>
      <c r="C59" s="22" t="s">
        <v>3846</v>
      </c>
      <c r="D59" s="22" t="s">
        <v>3847</v>
      </c>
      <c r="E59" s="2">
        <v>2501204000</v>
      </c>
      <c r="F59" s="4" t="s">
        <v>3848</v>
      </c>
      <c r="G59" s="25" t="s">
        <v>2983</v>
      </c>
      <c r="H59" s="6">
        <f t="shared" si="11"/>
        <v>33</v>
      </c>
    </row>
    <row r="60" spans="1:16383" ht="27" x14ac:dyDescent="0.25">
      <c r="A60" s="4" t="s">
        <v>3491</v>
      </c>
      <c r="B60" s="4" t="s">
        <v>2979</v>
      </c>
      <c r="C60" s="22" t="s">
        <v>355</v>
      </c>
      <c r="D60" s="22" t="s">
        <v>3849</v>
      </c>
      <c r="E60" s="2">
        <v>901513000</v>
      </c>
      <c r="F60" s="4" t="s">
        <v>3850</v>
      </c>
      <c r="G60" s="25" t="s">
        <v>3851</v>
      </c>
      <c r="H60" s="6">
        <f t="shared" si="11"/>
        <v>18</v>
      </c>
    </row>
    <row r="61" spans="1:16383" ht="27" x14ac:dyDescent="0.25">
      <c r="A61" s="4" t="s">
        <v>3490</v>
      </c>
      <c r="B61" s="4" t="s">
        <v>3852</v>
      </c>
      <c r="C61" s="22" t="s">
        <v>1562</v>
      </c>
      <c r="D61" s="22" t="s">
        <v>3853</v>
      </c>
      <c r="E61" s="2">
        <v>901701000</v>
      </c>
      <c r="F61" s="4" t="s">
        <v>3854</v>
      </c>
      <c r="G61" s="25" t="s">
        <v>3855</v>
      </c>
      <c r="H61" s="6">
        <f t="shared" si="11"/>
        <v>25</v>
      </c>
    </row>
    <row r="62" spans="1:16383" ht="27" x14ac:dyDescent="0.25">
      <c r="A62" s="4" t="s">
        <v>2994</v>
      </c>
      <c r="B62" s="4" t="s">
        <v>2979</v>
      </c>
      <c r="C62" s="22" t="s">
        <v>1950</v>
      </c>
      <c r="D62" s="22" t="s">
        <v>3856</v>
      </c>
      <c r="E62" s="2" t="s">
        <v>3857</v>
      </c>
      <c r="F62" s="4" t="s">
        <v>3858</v>
      </c>
      <c r="G62" s="25" t="s">
        <v>2983</v>
      </c>
      <c r="H62" s="6">
        <f t="shared" si="11"/>
        <v>30</v>
      </c>
    </row>
    <row r="63" spans="1:16383" ht="27" x14ac:dyDescent="0.25">
      <c r="A63" s="4" t="s">
        <v>3698</v>
      </c>
      <c r="B63" s="4" t="s">
        <v>3694</v>
      </c>
      <c r="C63" s="22" t="s">
        <v>547</v>
      </c>
      <c r="D63" s="22" t="s">
        <v>3756</v>
      </c>
      <c r="E63" s="2" t="s">
        <v>3757</v>
      </c>
      <c r="F63" s="4" t="s">
        <v>3859</v>
      </c>
      <c r="G63" s="25" t="s">
        <v>3860</v>
      </c>
      <c r="H63" s="6">
        <f t="shared" si="11"/>
        <v>22</v>
      </c>
    </row>
    <row r="64" spans="1:16383" ht="27" x14ac:dyDescent="0.25">
      <c r="A64" s="4" t="s">
        <v>3145</v>
      </c>
      <c r="B64" s="4" t="s">
        <v>3694</v>
      </c>
      <c r="C64" s="22" t="s">
        <v>3861</v>
      </c>
      <c r="D64" s="22" t="s">
        <v>3862</v>
      </c>
      <c r="E64" s="2">
        <v>15104011000</v>
      </c>
      <c r="F64" s="4" t="s">
        <v>3863</v>
      </c>
      <c r="G64" s="25" t="s">
        <v>3719</v>
      </c>
      <c r="H64" s="6">
        <f t="shared" si="11"/>
        <v>34</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3449</v>
      </c>
      <c r="B65" s="4" t="s">
        <v>3723</v>
      </c>
      <c r="C65" s="22" t="s">
        <v>1749</v>
      </c>
      <c r="D65" s="22" t="s">
        <v>3864</v>
      </c>
      <c r="E65" s="2" t="s">
        <v>3865</v>
      </c>
      <c r="F65" s="4" t="s">
        <v>3866</v>
      </c>
      <c r="G65" s="25" t="s">
        <v>3867</v>
      </c>
      <c r="H65" s="6">
        <f t="shared" si="11"/>
        <v>21</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3017</v>
      </c>
      <c r="B66" s="4" t="s">
        <v>3723</v>
      </c>
      <c r="C66" s="22" t="s">
        <v>2393</v>
      </c>
      <c r="D66" s="22" t="s">
        <v>3868</v>
      </c>
      <c r="E66" s="2" t="s">
        <v>3869</v>
      </c>
      <c r="F66" s="4" t="s">
        <v>3870</v>
      </c>
      <c r="G66" s="39" t="s">
        <v>3871</v>
      </c>
      <c r="H66" s="6">
        <f t="shared" si="11"/>
        <v>20</v>
      </c>
    </row>
    <row r="67" spans="1:16383" x14ac:dyDescent="0.25">
      <c r="A67" s="160" t="s">
        <v>3561</v>
      </c>
      <c r="B67" s="161" t="s">
        <v>3872</v>
      </c>
      <c r="C67" s="160" t="s">
        <v>3873</v>
      </c>
      <c r="D67" s="160" t="s">
        <v>3874</v>
      </c>
      <c r="E67" s="160" t="s">
        <v>3875</v>
      </c>
      <c r="F67" s="160" t="s">
        <v>3876</v>
      </c>
      <c r="G67" s="160" t="s">
        <v>3877</v>
      </c>
      <c r="H67" s="6">
        <f t="shared" si="11"/>
        <v>23</v>
      </c>
    </row>
    <row r="68" spans="1:16383" ht="40.5" x14ac:dyDescent="0.25">
      <c r="A68" s="4" t="s">
        <v>3212</v>
      </c>
      <c r="B68" s="4" t="s">
        <v>3723</v>
      </c>
      <c r="C68" s="22" t="s">
        <v>3878</v>
      </c>
      <c r="D68" s="22" t="s">
        <v>3879</v>
      </c>
      <c r="E68" s="2" t="s">
        <v>3880</v>
      </c>
      <c r="F68" s="4" t="s">
        <v>3881</v>
      </c>
      <c r="G68" s="25" t="s">
        <v>3882</v>
      </c>
      <c r="H68" s="6">
        <f t="shared" si="11"/>
        <v>23</v>
      </c>
    </row>
    <row r="69" spans="1:16383" ht="27" x14ac:dyDescent="0.25">
      <c r="A69" s="4" t="s">
        <v>3471</v>
      </c>
      <c r="B69" s="4" t="s">
        <v>3723</v>
      </c>
      <c r="C69" s="22" t="s">
        <v>1598</v>
      </c>
      <c r="D69" s="22" t="s">
        <v>3883</v>
      </c>
      <c r="E69" s="2">
        <v>2604314000</v>
      </c>
      <c r="F69" s="4" t="s">
        <v>3884</v>
      </c>
      <c r="G69" s="25" t="s">
        <v>3885</v>
      </c>
      <c r="H69" s="6">
        <f t="shared" si="11"/>
        <v>18</v>
      </c>
    </row>
    <row r="70" spans="1:16383" ht="27" x14ac:dyDescent="0.25">
      <c r="A70" s="4" t="s">
        <v>3006</v>
      </c>
      <c r="B70" s="4" t="s">
        <v>3661</v>
      </c>
      <c r="C70" s="22" t="s">
        <v>1947</v>
      </c>
      <c r="D70" s="22" t="s">
        <v>3886</v>
      </c>
      <c r="E70" s="2" t="s">
        <v>3887</v>
      </c>
      <c r="F70" s="4" t="s">
        <v>3888</v>
      </c>
      <c r="G70" s="38" t="s">
        <v>3889</v>
      </c>
      <c r="H70" s="6">
        <f t="shared" si="11"/>
        <v>18</v>
      </c>
    </row>
    <row r="71" spans="1:16383" ht="27" x14ac:dyDescent="0.25">
      <c r="A71" s="4" t="s">
        <v>3613</v>
      </c>
      <c r="B71" s="4" t="s">
        <v>2979</v>
      </c>
      <c r="C71" s="22" t="s">
        <v>625</v>
      </c>
      <c r="D71" s="22" t="s">
        <v>3748</v>
      </c>
      <c r="E71" s="2" t="s">
        <v>3749</v>
      </c>
      <c r="F71" s="4" t="s">
        <v>3890</v>
      </c>
      <c r="G71" s="25" t="s">
        <v>3891</v>
      </c>
      <c r="H71" s="6">
        <f t="shared" si="11"/>
        <v>28</v>
      </c>
    </row>
    <row r="72" spans="1:16383" ht="27" x14ac:dyDescent="0.25">
      <c r="A72" s="4" t="s">
        <v>3623</v>
      </c>
      <c r="B72" s="4" t="s">
        <v>2979</v>
      </c>
      <c r="C72" s="22" t="s">
        <v>3892</v>
      </c>
      <c r="D72" s="22" t="s">
        <v>3893</v>
      </c>
      <c r="E72" s="2">
        <v>2802701000</v>
      </c>
      <c r="F72" s="4" t="s">
        <v>3894</v>
      </c>
      <c r="G72" s="25" t="s">
        <v>3719</v>
      </c>
      <c r="H72" s="6">
        <f t="shared" ref="H72:H135" si="12">LEN(A72)</f>
        <v>23</v>
      </c>
    </row>
    <row r="73" spans="1:16383" ht="27" x14ac:dyDescent="0.25">
      <c r="A73" s="4" t="s">
        <v>3171</v>
      </c>
      <c r="B73" s="4" t="s">
        <v>3694</v>
      </c>
      <c r="C73" s="22" t="s">
        <v>2204</v>
      </c>
      <c r="D73" s="22" t="s">
        <v>3895</v>
      </c>
      <c r="E73" s="2">
        <v>100101101</v>
      </c>
      <c r="F73" s="4" t="s">
        <v>3896</v>
      </c>
      <c r="G73" s="25" t="s">
        <v>3897</v>
      </c>
      <c r="H73" s="6">
        <f t="shared" si="12"/>
        <v>24</v>
      </c>
    </row>
    <row r="74" spans="1:16383" ht="27" x14ac:dyDescent="0.25">
      <c r="A74" s="4" t="s">
        <v>3042</v>
      </c>
      <c r="B74" s="4" t="s">
        <v>3661</v>
      </c>
      <c r="C74" s="22" t="s">
        <v>2627</v>
      </c>
      <c r="D74" s="22" t="s">
        <v>3898</v>
      </c>
      <c r="E74" s="2" t="s">
        <v>3899</v>
      </c>
      <c r="F74" s="4" t="s">
        <v>3793</v>
      </c>
      <c r="G74" s="25" t="s">
        <v>3900</v>
      </c>
      <c r="H74" s="6">
        <f t="shared" si="12"/>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3260</v>
      </c>
      <c r="B75" s="4" t="s">
        <v>2979</v>
      </c>
      <c r="C75" s="22" t="s">
        <v>2119</v>
      </c>
      <c r="D75" s="22" t="s">
        <v>3901</v>
      </c>
      <c r="E75" s="46">
        <v>2601801000</v>
      </c>
      <c r="F75" s="4" t="s">
        <v>3902</v>
      </c>
      <c r="G75" s="25" t="s">
        <v>3719</v>
      </c>
      <c r="H75" s="6">
        <f t="shared" si="12"/>
        <v>23</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3608</v>
      </c>
      <c r="B76" s="4" t="s">
        <v>3661</v>
      </c>
      <c r="C76" s="22" t="s">
        <v>485</v>
      </c>
      <c r="D76" s="22" t="s">
        <v>3903</v>
      </c>
      <c r="E76" s="2">
        <v>901505000</v>
      </c>
      <c r="F76" s="4" t="s">
        <v>3904</v>
      </c>
      <c r="G76" s="25" t="s">
        <v>3905</v>
      </c>
      <c r="H76" s="6">
        <f t="shared" si="12"/>
        <v>24</v>
      </c>
    </row>
    <row r="77" spans="1:16383" ht="27" x14ac:dyDescent="0.25">
      <c r="A77" s="4" t="s">
        <v>3693</v>
      </c>
      <c r="B77" s="4" t="s">
        <v>3661</v>
      </c>
      <c r="C77" s="22" t="s">
        <v>2470</v>
      </c>
      <c r="D77" s="22" t="s">
        <v>3906</v>
      </c>
      <c r="E77" s="2">
        <v>708902000</v>
      </c>
      <c r="F77" s="4" t="s">
        <v>3907</v>
      </c>
      <c r="G77" s="25" t="s">
        <v>3908</v>
      </c>
      <c r="H77" s="6">
        <f t="shared" si="12"/>
        <v>26</v>
      </c>
    </row>
    <row r="78" spans="1:16383" ht="27" x14ac:dyDescent="0.25">
      <c r="A78" s="4" t="s">
        <v>3013</v>
      </c>
      <c r="B78" s="4" t="s">
        <v>3728</v>
      </c>
      <c r="C78" s="22" t="s">
        <v>1959</v>
      </c>
      <c r="D78" s="22" t="s">
        <v>3909</v>
      </c>
      <c r="E78" s="2">
        <v>901510106</v>
      </c>
      <c r="F78" s="4" t="s">
        <v>3910</v>
      </c>
      <c r="G78" s="25" t="s">
        <v>3911</v>
      </c>
      <c r="H78" s="6">
        <f t="shared" si="12"/>
        <v>22</v>
      </c>
      <c r="I78" s="9"/>
    </row>
    <row r="79" spans="1:16383" ht="27" x14ac:dyDescent="0.25">
      <c r="A79" s="4" t="s">
        <v>3415</v>
      </c>
      <c r="B79" s="4" t="s">
        <v>3723</v>
      </c>
      <c r="C79" s="22" t="s">
        <v>1634</v>
      </c>
      <c r="D79" s="22" t="s">
        <v>3912</v>
      </c>
      <c r="E79" s="2">
        <v>801904000</v>
      </c>
      <c r="F79" s="4" t="s">
        <v>3913</v>
      </c>
      <c r="G79" s="25" t="s">
        <v>3914</v>
      </c>
      <c r="H79" s="6">
        <f t="shared" si="12"/>
        <v>32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27" x14ac:dyDescent="0.25">
      <c r="A80" s="4" t="s">
        <v>3016</v>
      </c>
      <c r="B80" s="4" t="s">
        <v>3723</v>
      </c>
      <c r="C80" s="22" t="s">
        <v>3915</v>
      </c>
      <c r="D80" s="22" t="s">
        <v>3916</v>
      </c>
      <c r="E80" s="2" t="s">
        <v>3857</v>
      </c>
      <c r="F80" s="4" t="s">
        <v>3917</v>
      </c>
      <c r="G80" s="25" t="s">
        <v>3918</v>
      </c>
      <c r="H80" s="6">
        <f t="shared" si="12"/>
        <v>25</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x14ac:dyDescent="0.25">
      <c r="A81" s="4" t="s">
        <v>3045</v>
      </c>
      <c r="B81" s="4" t="s">
        <v>3728</v>
      </c>
      <c r="C81" s="22" t="s">
        <v>1550</v>
      </c>
      <c r="D81" s="20" t="s">
        <v>3919</v>
      </c>
      <c r="E81" s="4">
        <v>900304000</v>
      </c>
      <c r="F81" s="4" t="s">
        <v>3920</v>
      </c>
      <c r="G81" s="25" t="s">
        <v>3921</v>
      </c>
      <c r="H81" s="6">
        <f t="shared" si="12"/>
        <v>23</v>
      </c>
    </row>
    <row r="82" spans="1:8" ht="27" x14ac:dyDescent="0.25">
      <c r="A82" s="4" t="s">
        <v>3357</v>
      </c>
      <c r="B82" s="4" t="s">
        <v>3661</v>
      </c>
      <c r="C82" s="22" t="s">
        <v>967</v>
      </c>
      <c r="D82" s="22" t="s">
        <v>3922</v>
      </c>
      <c r="E82" s="2">
        <v>1409701000</v>
      </c>
      <c r="F82" s="4" t="s">
        <v>3923</v>
      </c>
      <c r="G82" s="25" t="s">
        <v>3924</v>
      </c>
      <c r="H82" s="6">
        <f t="shared" si="12"/>
        <v>29</v>
      </c>
    </row>
    <row r="83" spans="1:8" ht="27" x14ac:dyDescent="0.25">
      <c r="A83" s="4" t="s">
        <v>3442</v>
      </c>
      <c r="B83" s="4" t="s">
        <v>3723</v>
      </c>
      <c r="C83" s="22" t="s">
        <v>1728</v>
      </c>
      <c r="D83" s="22" t="s">
        <v>3925</v>
      </c>
      <c r="E83" s="2" t="s">
        <v>3926</v>
      </c>
      <c r="F83" s="4" t="s">
        <v>3927</v>
      </c>
      <c r="G83" s="25" t="s">
        <v>3928</v>
      </c>
      <c r="H83" s="6">
        <f t="shared" si="12"/>
        <v>22</v>
      </c>
    </row>
    <row r="84" spans="1:8" x14ac:dyDescent="0.25">
      <c r="A84" s="4" t="s">
        <v>3633</v>
      </c>
      <c r="B84" s="4" t="s">
        <v>2979</v>
      </c>
      <c r="C84" s="22" t="s">
        <v>3929</v>
      </c>
      <c r="D84" s="22" t="s">
        <v>3930</v>
      </c>
      <c r="E84" s="2">
        <v>2006701000</v>
      </c>
      <c r="F84" s="4" t="s">
        <v>3931</v>
      </c>
      <c r="G84" s="25" t="s">
        <v>3719</v>
      </c>
      <c r="H84" s="6">
        <f t="shared" si="12"/>
        <v>26</v>
      </c>
    </row>
    <row r="85" spans="1:8" ht="27" x14ac:dyDescent="0.25">
      <c r="A85" s="4" t="s">
        <v>3077</v>
      </c>
      <c r="B85" s="4" t="s">
        <v>3661</v>
      </c>
      <c r="C85" s="22" t="s">
        <v>2602</v>
      </c>
      <c r="D85" s="22" t="s">
        <v>3932</v>
      </c>
      <c r="E85" s="2">
        <v>1902601000</v>
      </c>
      <c r="F85" s="4" t="s">
        <v>3933</v>
      </c>
      <c r="G85" s="25" t="s">
        <v>3934</v>
      </c>
      <c r="H85" s="6">
        <f t="shared" si="12"/>
        <v>23</v>
      </c>
    </row>
    <row r="86" spans="1:8" ht="27" x14ac:dyDescent="0.25">
      <c r="A86" s="4" t="s">
        <v>3600</v>
      </c>
      <c r="B86" s="4" t="s">
        <v>3723</v>
      </c>
      <c r="C86" s="22" t="s">
        <v>1984</v>
      </c>
      <c r="D86" s="22" t="s">
        <v>3935</v>
      </c>
      <c r="E86" s="2" t="s">
        <v>3730</v>
      </c>
      <c r="F86" s="4" t="s">
        <v>3936</v>
      </c>
      <c r="G86" s="25" t="s">
        <v>3937</v>
      </c>
      <c r="H86" s="6">
        <f t="shared" si="12"/>
        <v>20</v>
      </c>
    </row>
    <row r="87" spans="1:8" ht="27" x14ac:dyDescent="0.25">
      <c r="A87" s="4" t="s">
        <v>3043</v>
      </c>
      <c r="B87" s="4" t="s">
        <v>2979</v>
      </c>
      <c r="C87" s="22" t="s">
        <v>1884</v>
      </c>
      <c r="D87" s="22" t="s">
        <v>3938</v>
      </c>
      <c r="E87" s="2" t="s">
        <v>3939</v>
      </c>
      <c r="F87" s="4" t="s">
        <v>3940</v>
      </c>
      <c r="G87" s="25" t="s">
        <v>3941</v>
      </c>
      <c r="H87" s="6">
        <f t="shared" si="12"/>
        <v>29</v>
      </c>
    </row>
    <row r="88" spans="1:8" ht="27" x14ac:dyDescent="0.25">
      <c r="A88" s="4" t="s">
        <v>3118</v>
      </c>
      <c r="B88" s="4" t="s">
        <v>3694</v>
      </c>
      <c r="C88" s="22" t="s">
        <v>1330</v>
      </c>
      <c r="D88" s="22" t="s">
        <v>3942</v>
      </c>
      <c r="E88" s="2">
        <v>710101000</v>
      </c>
      <c r="F88" s="4" t="s">
        <v>3740</v>
      </c>
      <c r="G88" s="25" t="s">
        <v>3719</v>
      </c>
      <c r="H88" s="6">
        <f t="shared" si="12"/>
        <v>22</v>
      </c>
    </row>
    <row r="89" spans="1:8" ht="27" x14ac:dyDescent="0.25">
      <c r="A89" s="4" t="s">
        <v>2997</v>
      </c>
      <c r="B89" s="4" t="s">
        <v>3661</v>
      </c>
      <c r="C89" s="22" t="s">
        <v>2437</v>
      </c>
      <c r="D89" s="22" t="s">
        <v>3943</v>
      </c>
      <c r="E89" s="2">
        <v>901502101</v>
      </c>
      <c r="F89" s="4" t="s">
        <v>3944</v>
      </c>
      <c r="G89" s="25" t="s">
        <v>3945</v>
      </c>
      <c r="H89" s="6">
        <f t="shared" si="12"/>
        <v>26</v>
      </c>
    </row>
    <row r="90" spans="1:8" ht="27" x14ac:dyDescent="0.25">
      <c r="A90" s="4" t="s">
        <v>3628</v>
      </c>
      <c r="B90" s="4" t="s">
        <v>2979</v>
      </c>
      <c r="C90" s="22" t="s">
        <v>3946</v>
      </c>
      <c r="D90" s="22" t="s">
        <v>3947</v>
      </c>
      <c r="E90" s="2" t="s">
        <v>3948</v>
      </c>
      <c r="F90" s="4">
        <v>4616185136</v>
      </c>
      <c r="G90" s="25" t="s">
        <v>3719</v>
      </c>
      <c r="H90" s="6">
        <f t="shared" si="12"/>
        <v>25</v>
      </c>
    </row>
    <row r="91" spans="1:8" x14ac:dyDescent="0.25">
      <c r="A91" s="4" t="s">
        <v>3544</v>
      </c>
      <c r="B91" s="4" t="s">
        <v>2979</v>
      </c>
      <c r="C91" s="22" t="s">
        <v>2795</v>
      </c>
      <c r="D91" s="22" t="s">
        <v>3949</v>
      </c>
      <c r="E91" s="2">
        <v>2500101000</v>
      </c>
      <c r="F91" s="4" t="s">
        <v>3950</v>
      </c>
      <c r="G91" s="25" t="s">
        <v>3719</v>
      </c>
      <c r="H91" s="6">
        <f t="shared" si="12"/>
        <v>25</v>
      </c>
    </row>
    <row r="92" spans="1:8" x14ac:dyDescent="0.25">
      <c r="A92" s="4" t="s">
        <v>3368</v>
      </c>
      <c r="B92" s="4" t="s">
        <v>2979</v>
      </c>
      <c r="C92" s="22" t="s">
        <v>1098</v>
      </c>
      <c r="D92" s="22" t="s">
        <v>3951</v>
      </c>
      <c r="E92" s="2">
        <v>2802511000</v>
      </c>
      <c r="F92" s="4" t="s">
        <v>3952</v>
      </c>
      <c r="G92" s="25" t="s">
        <v>3953</v>
      </c>
      <c r="H92" s="6">
        <f t="shared" si="12"/>
        <v>36</v>
      </c>
    </row>
    <row r="93" spans="1:8" ht="27" x14ac:dyDescent="0.25">
      <c r="A93" s="4" t="s">
        <v>3651</v>
      </c>
      <c r="B93" s="4" t="s">
        <v>2979</v>
      </c>
      <c r="C93" s="22" t="s">
        <v>834</v>
      </c>
      <c r="D93" s="22" t="s">
        <v>3753</v>
      </c>
      <c r="E93" s="2" t="s">
        <v>3754</v>
      </c>
      <c r="F93" s="4" t="s">
        <v>3755</v>
      </c>
      <c r="G93" s="25" t="s">
        <v>2983</v>
      </c>
      <c r="H93" s="6">
        <f t="shared" si="12"/>
        <v>21</v>
      </c>
    </row>
    <row r="94" spans="1:8" ht="27" x14ac:dyDescent="0.25">
      <c r="A94" s="4" t="s">
        <v>3427</v>
      </c>
      <c r="B94" s="4" t="s">
        <v>3723</v>
      </c>
      <c r="C94" s="22" t="s">
        <v>1677</v>
      </c>
      <c r="D94" s="22" t="s">
        <v>3954</v>
      </c>
      <c r="E94" s="2">
        <v>2602901000</v>
      </c>
      <c r="F94" s="4" t="s">
        <v>3955</v>
      </c>
      <c r="G94" s="25" t="s">
        <v>3956</v>
      </c>
      <c r="H94" s="6">
        <f t="shared" si="12"/>
        <v>22</v>
      </c>
    </row>
    <row r="95" spans="1:8" ht="27" x14ac:dyDescent="0.25">
      <c r="A95" s="4" t="s">
        <v>3427</v>
      </c>
      <c r="B95" s="4" t="s">
        <v>3723</v>
      </c>
      <c r="C95" s="22" t="s">
        <v>1595</v>
      </c>
      <c r="D95" s="22" t="s">
        <v>3957</v>
      </c>
      <c r="E95" s="2" t="s">
        <v>3958</v>
      </c>
      <c r="F95" s="4" t="s">
        <v>3955</v>
      </c>
      <c r="G95" s="25" t="s">
        <v>3956</v>
      </c>
      <c r="H95" s="6">
        <f t="shared" si="12"/>
        <v>22</v>
      </c>
    </row>
    <row r="96" spans="1:8" ht="27" x14ac:dyDescent="0.25">
      <c r="A96" s="4" t="s">
        <v>3101</v>
      </c>
      <c r="B96" s="4" t="s">
        <v>3723</v>
      </c>
      <c r="C96" s="22" t="s">
        <v>2396</v>
      </c>
      <c r="D96" s="22" t="s">
        <v>3959</v>
      </c>
      <c r="E96" s="2">
        <v>901502111</v>
      </c>
      <c r="F96" s="4" t="s">
        <v>3960</v>
      </c>
      <c r="G96" s="38" t="s">
        <v>3961</v>
      </c>
      <c r="H96" s="6">
        <f t="shared" si="12"/>
        <v>31</v>
      </c>
    </row>
    <row r="97" spans="1:8" ht="27" x14ac:dyDescent="0.25">
      <c r="A97" s="4" t="s">
        <v>3266</v>
      </c>
      <c r="B97" s="4" t="s">
        <v>2979</v>
      </c>
      <c r="C97" s="22" t="s">
        <v>2137</v>
      </c>
      <c r="D97" s="22" t="s">
        <v>3962</v>
      </c>
      <c r="E97" s="2">
        <v>2803810000</v>
      </c>
      <c r="F97" s="4" t="s">
        <v>3793</v>
      </c>
      <c r="G97" s="25" t="s">
        <v>3719</v>
      </c>
      <c r="H97" s="6">
        <f t="shared" si="12"/>
        <v>25</v>
      </c>
    </row>
    <row r="98" spans="1:8" ht="27" x14ac:dyDescent="0.25">
      <c r="A98" s="4" t="s">
        <v>3685</v>
      </c>
      <c r="B98" s="4" t="s">
        <v>3723</v>
      </c>
      <c r="C98" s="22" t="s">
        <v>547</v>
      </c>
      <c r="D98" s="22" t="s">
        <v>3756</v>
      </c>
      <c r="E98" s="2" t="s">
        <v>3757</v>
      </c>
      <c r="F98" s="4" t="s">
        <v>3963</v>
      </c>
      <c r="G98" s="25" t="s">
        <v>3964</v>
      </c>
      <c r="H98" s="6">
        <f t="shared" si="12"/>
        <v>32</v>
      </c>
    </row>
    <row r="99" spans="1:8" ht="27" x14ac:dyDescent="0.25">
      <c r="A99" s="4" t="s">
        <v>3518</v>
      </c>
      <c r="B99" s="4" t="s">
        <v>3723</v>
      </c>
      <c r="C99" s="22" t="s">
        <v>1935</v>
      </c>
      <c r="D99" s="22" t="s">
        <v>3965</v>
      </c>
      <c r="E99" s="2" t="s">
        <v>3966</v>
      </c>
      <c r="F99" s="4" t="s">
        <v>3967</v>
      </c>
      <c r="G99" s="25" t="s">
        <v>3968</v>
      </c>
      <c r="H99" s="6">
        <f t="shared" si="12"/>
        <v>24</v>
      </c>
    </row>
    <row r="100" spans="1:8" ht="27" x14ac:dyDescent="0.25">
      <c r="A100" s="4" t="s">
        <v>3610</v>
      </c>
      <c r="B100" s="4" t="s">
        <v>3723</v>
      </c>
      <c r="C100" s="22" t="s">
        <v>522</v>
      </c>
      <c r="D100" s="22" t="s">
        <v>3756</v>
      </c>
      <c r="E100" s="2" t="s">
        <v>3757</v>
      </c>
      <c r="F100" s="4" t="s">
        <v>3969</v>
      </c>
      <c r="G100" s="25" t="s">
        <v>3970</v>
      </c>
      <c r="H100" s="6">
        <f t="shared" si="12"/>
        <v>22</v>
      </c>
    </row>
    <row r="101" spans="1:8" ht="27" x14ac:dyDescent="0.25">
      <c r="A101" s="4" t="s">
        <v>3591</v>
      </c>
      <c r="B101" s="4" t="s">
        <v>3661</v>
      </c>
      <c r="C101" s="5" t="s">
        <v>2953</v>
      </c>
      <c r="D101" s="5" t="s">
        <v>3971</v>
      </c>
      <c r="E101" s="66">
        <v>710101000</v>
      </c>
      <c r="F101" s="3" t="s">
        <v>3972</v>
      </c>
      <c r="G101" s="3" t="s">
        <v>3973</v>
      </c>
      <c r="H101" s="6">
        <f t="shared" si="12"/>
        <v>35</v>
      </c>
    </row>
    <row r="102" spans="1:8" ht="27" x14ac:dyDescent="0.25">
      <c r="A102" s="4" t="s">
        <v>3681</v>
      </c>
      <c r="B102" s="4" t="s">
        <v>3661</v>
      </c>
      <c r="C102" s="22" t="s">
        <v>2470</v>
      </c>
      <c r="D102" s="22" t="s">
        <v>3974</v>
      </c>
      <c r="E102" s="2">
        <v>710101000</v>
      </c>
      <c r="F102" s="4" t="s">
        <v>3975</v>
      </c>
      <c r="G102" s="25" t="s">
        <v>3976</v>
      </c>
      <c r="H102" s="6">
        <f t="shared" si="12"/>
        <v>35</v>
      </c>
    </row>
    <row r="103" spans="1:8" ht="27" x14ac:dyDescent="0.25">
      <c r="A103" s="4" t="s">
        <v>3553</v>
      </c>
      <c r="B103" s="4" t="s">
        <v>3694</v>
      </c>
      <c r="C103" s="22" t="s">
        <v>2557</v>
      </c>
      <c r="D103" s="22" t="s">
        <v>3977</v>
      </c>
      <c r="E103" s="2" t="s">
        <v>3734</v>
      </c>
      <c r="F103" s="4" t="s">
        <v>3978</v>
      </c>
      <c r="G103" s="38" t="s">
        <v>3719</v>
      </c>
      <c r="H103" s="6">
        <f t="shared" si="12"/>
        <v>25</v>
      </c>
    </row>
    <row r="104" spans="1:8" ht="27" x14ac:dyDescent="0.25">
      <c r="A104" s="4" t="s">
        <v>3553</v>
      </c>
      <c r="B104" s="4" t="s">
        <v>3694</v>
      </c>
      <c r="C104" s="5" t="s">
        <v>2952</v>
      </c>
      <c r="D104" s="5" t="s">
        <v>3979</v>
      </c>
      <c r="E104" s="66">
        <v>2802201000</v>
      </c>
      <c r="F104" s="3" t="s">
        <v>3980</v>
      </c>
      <c r="G104" s="3" t="s">
        <v>3719</v>
      </c>
      <c r="H104" s="6">
        <f t="shared" si="12"/>
        <v>25</v>
      </c>
    </row>
    <row r="105" spans="1:8" ht="27" x14ac:dyDescent="0.25">
      <c r="A105" s="4" t="s">
        <v>3164</v>
      </c>
      <c r="B105" s="4" t="s">
        <v>2979</v>
      </c>
      <c r="C105" s="22" t="s">
        <v>1491</v>
      </c>
      <c r="D105" s="22" t="s">
        <v>3981</v>
      </c>
      <c r="E105" s="2">
        <v>3003901000</v>
      </c>
      <c r="F105" s="4" t="s">
        <v>3740</v>
      </c>
      <c r="G105" s="25" t="s">
        <v>3719</v>
      </c>
      <c r="H105" s="6">
        <f t="shared" si="12"/>
        <v>21</v>
      </c>
    </row>
    <row r="106" spans="1:8" ht="27" x14ac:dyDescent="0.25">
      <c r="A106" s="4" t="s">
        <v>3122</v>
      </c>
      <c r="B106" s="4" t="s">
        <v>2979</v>
      </c>
      <c r="C106" s="22" t="s">
        <v>1471</v>
      </c>
      <c r="D106" s="22" t="s">
        <v>3982</v>
      </c>
      <c r="E106" s="2" t="s">
        <v>3983</v>
      </c>
      <c r="F106" s="4" t="s">
        <v>3984</v>
      </c>
      <c r="G106" s="25" t="s">
        <v>3719</v>
      </c>
      <c r="H106" s="6">
        <f t="shared" si="12"/>
        <v>19</v>
      </c>
    </row>
    <row r="107" spans="1:8" ht="27" x14ac:dyDescent="0.25">
      <c r="A107" s="4" t="s">
        <v>3441</v>
      </c>
      <c r="B107" s="4" t="s">
        <v>3723</v>
      </c>
      <c r="C107" s="22" t="s">
        <v>1722</v>
      </c>
      <c r="D107" s="22" t="s">
        <v>3985</v>
      </c>
      <c r="E107" s="2" t="s">
        <v>3986</v>
      </c>
      <c r="F107" s="4" t="s">
        <v>3987</v>
      </c>
      <c r="G107" s="25" t="s">
        <v>3988</v>
      </c>
      <c r="H107" s="6">
        <f t="shared" si="12"/>
        <v>24</v>
      </c>
    </row>
    <row r="108" spans="1:8" ht="27" x14ac:dyDescent="0.25">
      <c r="A108" s="4" t="s">
        <v>3275</v>
      </c>
      <c r="B108" s="4" t="s">
        <v>3723</v>
      </c>
      <c r="C108" s="22" t="s">
        <v>2164</v>
      </c>
      <c r="D108" s="22" t="s">
        <v>3989</v>
      </c>
      <c r="E108" s="2">
        <v>900601000</v>
      </c>
      <c r="F108" s="4" t="s">
        <v>3990</v>
      </c>
      <c r="G108" s="25" t="s">
        <v>3991</v>
      </c>
      <c r="H108" s="6">
        <f t="shared" si="12"/>
        <v>21</v>
      </c>
    </row>
    <row r="109" spans="1:8" ht="27" x14ac:dyDescent="0.25">
      <c r="A109" s="4" t="s">
        <v>3160</v>
      </c>
      <c r="B109" s="4" t="s">
        <v>2979</v>
      </c>
      <c r="C109" s="22" t="s">
        <v>1449</v>
      </c>
      <c r="D109" s="22" t="s">
        <v>3992</v>
      </c>
      <c r="E109" s="2" t="s">
        <v>3796</v>
      </c>
      <c r="F109" s="4">
        <v>6622597013</v>
      </c>
      <c r="G109" s="25" t="s">
        <v>2983</v>
      </c>
      <c r="H109" s="6">
        <f t="shared" si="12"/>
        <v>20</v>
      </c>
    </row>
    <row r="110" spans="1:8" ht="27" x14ac:dyDescent="0.25">
      <c r="A110" s="4" t="s">
        <v>3521</v>
      </c>
      <c r="B110" s="4" t="s">
        <v>3694</v>
      </c>
      <c r="C110" s="22" t="s">
        <v>2566</v>
      </c>
      <c r="D110" s="22" t="s">
        <v>3993</v>
      </c>
      <c r="E110" s="2">
        <v>2804101000</v>
      </c>
      <c r="F110" s="4" t="s">
        <v>3994</v>
      </c>
      <c r="G110" s="25" t="s">
        <v>3995</v>
      </c>
      <c r="H110" s="6">
        <f t="shared" si="12"/>
        <v>28</v>
      </c>
    </row>
    <row r="111" spans="1:8" ht="27" x14ac:dyDescent="0.25">
      <c r="A111" s="4" t="s">
        <v>3521</v>
      </c>
      <c r="B111" s="4" t="s">
        <v>3694</v>
      </c>
      <c r="C111" s="5" t="s">
        <v>3996</v>
      </c>
      <c r="D111" s="5" t="s">
        <v>3997</v>
      </c>
      <c r="E111" s="66">
        <v>2804101000</v>
      </c>
      <c r="F111" s="3" t="s">
        <v>3998</v>
      </c>
      <c r="G111" s="3" t="s">
        <v>3999</v>
      </c>
      <c r="H111" s="6">
        <f t="shared" si="12"/>
        <v>28</v>
      </c>
    </row>
    <row r="112" spans="1:8" x14ac:dyDescent="0.25">
      <c r="A112" s="4" t="s">
        <v>3302</v>
      </c>
      <c r="B112" s="4" t="s">
        <v>2979</v>
      </c>
      <c r="C112" s="22" t="s">
        <v>2756</v>
      </c>
      <c r="D112" s="22" t="s">
        <v>4000</v>
      </c>
      <c r="E112" s="2" t="s">
        <v>4001</v>
      </c>
      <c r="F112" s="4" t="s">
        <v>4002</v>
      </c>
      <c r="G112" s="25" t="s">
        <v>3719</v>
      </c>
      <c r="H112" s="6">
        <f t="shared" si="12"/>
        <v>30</v>
      </c>
    </row>
    <row r="113" spans="1:8" ht="27" x14ac:dyDescent="0.25">
      <c r="A113" s="4" t="s">
        <v>3404</v>
      </c>
      <c r="B113" s="4" t="s">
        <v>3723</v>
      </c>
      <c r="C113" s="22" t="s">
        <v>1821</v>
      </c>
      <c r="D113" s="22" t="s">
        <v>4003</v>
      </c>
      <c r="E113" s="2">
        <v>1102008000</v>
      </c>
      <c r="F113" s="4" t="s">
        <v>4004</v>
      </c>
      <c r="G113" s="25" t="s">
        <v>4005</v>
      </c>
      <c r="H113" s="6">
        <f t="shared" si="12"/>
        <v>30</v>
      </c>
    </row>
    <row r="114" spans="1:8" ht="27" x14ac:dyDescent="0.25">
      <c r="A114" s="4" t="s">
        <v>3669</v>
      </c>
      <c r="B114" s="4" t="s">
        <v>3661</v>
      </c>
      <c r="C114" s="22" t="s">
        <v>2429</v>
      </c>
      <c r="D114" s="22" t="s">
        <v>4006</v>
      </c>
      <c r="E114" s="2">
        <v>901502104</v>
      </c>
      <c r="F114" s="4" t="s">
        <v>4007</v>
      </c>
      <c r="G114" s="4" t="s">
        <v>4008</v>
      </c>
      <c r="H114" s="6">
        <f t="shared" si="12"/>
        <v>26</v>
      </c>
    </row>
    <row r="115" spans="1:8" ht="27" x14ac:dyDescent="0.25">
      <c r="A115" s="4" t="s">
        <v>3128</v>
      </c>
      <c r="B115" s="4" t="s">
        <v>2979</v>
      </c>
      <c r="C115" s="22" t="s">
        <v>1303</v>
      </c>
      <c r="D115" s="22" t="s">
        <v>4009</v>
      </c>
      <c r="E115" s="2">
        <v>300301000</v>
      </c>
      <c r="F115" s="4" t="s">
        <v>4010</v>
      </c>
      <c r="G115" s="25" t="s">
        <v>3719</v>
      </c>
      <c r="H115" s="6">
        <f t="shared" si="12"/>
        <v>24</v>
      </c>
    </row>
    <row r="116" spans="1:8" ht="27" x14ac:dyDescent="0.25">
      <c r="A116" s="4" t="s">
        <v>3105</v>
      </c>
      <c r="B116" s="4" t="s">
        <v>3661</v>
      </c>
      <c r="C116" s="22" t="s">
        <v>2414</v>
      </c>
      <c r="D116" s="22" t="s">
        <v>4011</v>
      </c>
      <c r="E116" s="2">
        <v>2201101000</v>
      </c>
      <c r="F116" s="4" t="s">
        <v>4012</v>
      </c>
      <c r="G116" s="25" t="s">
        <v>4013</v>
      </c>
      <c r="H116" s="6">
        <f t="shared" si="12"/>
        <v>20</v>
      </c>
    </row>
    <row r="117" spans="1:8" ht="27" x14ac:dyDescent="0.25">
      <c r="A117" s="4" t="s">
        <v>3410</v>
      </c>
      <c r="B117" s="4" t="s">
        <v>3723</v>
      </c>
      <c r="C117" s="22" t="s">
        <v>1839</v>
      </c>
      <c r="D117" s="22" t="s">
        <v>4014</v>
      </c>
      <c r="E117" s="2">
        <v>1412001000</v>
      </c>
      <c r="F117" s="4" t="s">
        <v>4015</v>
      </c>
      <c r="G117" s="25" t="s">
        <v>4016</v>
      </c>
      <c r="H117" s="6">
        <f t="shared" si="12"/>
        <v>27</v>
      </c>
    </row>
    <row r="118" spans="1:8" ht="27" x14ac:dyDescent="0.25">
      <c r="A118" s="4" t="s">
        <v>3473</v>
      </c>
      <c r="B118" s="4" t="s">
        <v>3723</v>
      </c>
      <c r="C118" s="22" t="s">
        <v>1604</v>
      </c>
      <c r="D118" s="22" t="s">
        <v>4017</v>
      </c>
      <c r="E118" s="2">
        <v>2804101000</v>
      </c>
      <c r="F118" s="4" t="s">
        <v>4018</v>
      </c>
      <c r="G118" s="25" t="s">
        <v>4019</v>
      </c>
      <c r="H118" s="6">
        <f t="shared" si="12"/>
        <v>27</v>
      </c>
    </row>
    <row r="119" spans="1:8" ht="27" x14ac:dyDescent="0.25">
      <c r="A119" s="4" t="s">
        <v>3216</v>
      </c>
      <c r="B119" s="4" t="s">
        <v>3694</v>
      </c>
      <c r="C119" s="22" t="s">
        <v>4020</v>
      </c>
      <c r="D119" s="22" t="s">
        <v>4021</v>
      </c>
      <c r="E119" s="2">
        <v>3205605000</v>
      </c>
      <c r="F119" s="4" t="s">
        <v>4022</v>
      </c>
      <c r="G119" s="25" t="s">
        <v>2983</v>
      </c>
      <c r="H119" s="6">
        <f t="shared" si="12"/>
        <v>25</v>
      </c>
    </row>
    <row r="120" spans="1:8" ht="27" x14ac:dyDescent="0.25">
      <c r="A120" s="4" t="s">
        <v>3702</v>
      </c>
      <c r="B120" s="4" t="s">
        <v>2979</v>
      </c>
      <c r="C120" s="22" t="s">
        <v>2380</v>
      </c>
      <c r="D120" s="22" t="s">
        <v>4023</v>
      </c>
      <c r="E120" s="2">
        <v>901601000</v>
      </c>
      <c r="F120" s="4" t="s">
        <v>4024</v>
      </c>
      <c r="G120" s="25" t="s">
        <v>2983</v>
      </c>
      <c r="H120" s="6">
        <f t="shared" si="12"/>
        <v>27</v>
      </c>
    </row>
    <row r="121" spans="1:8" ht="27" x14ac:dyDescent="0.25">
      <c r="A121" s="4" t="s">
        <v>3131</v>
      </c>
      <c r="B121" s="4" t="s">
        <v>3723</v>
      </c>
      <c r="C121" s="22" t="s">
        <v>1343</v>
      </c>
      <c r="D121" s="22" t="s">
        <v>4025</v>
      </c>
      <c r="E121" s="2" t="s">
        <v>4026</v>
      </c>
      <c r="F121" s="4" t="s">
        <v>4027</v>
      </c>
      <c r="G121" s="25" t="s">
        <v>4028</v>
      </c>
      <c r="H121" s="6">
        <f t="shared" si="12"/>
        <v>23</v>
      </c>
    </row>
    <row r="122" spans="1:8" x14ac:dyDescent="0.25">
      <c r="A122" s="4" t="s">
        <v>3527</v>
      </c>
      <c r="B122" s="4" t="s">
        <v>3694</v>
      </c>
      <c r="C122" s="22" t="s">
        <v>2467</v>
      </c>
      <c r="D122" s="22" t="s">
        <v>4029</v>
      </c>
      <c r="E122" s="2">
        <v>600702000</v>
      </c>
      <c r="F122" s="4" t="s">
        <v>4030</v>
      </c>
      <c r="G122" s="25" t="s">
        <v>4031</v>
      </c>
      <c r="H122" s="6">
        <f t="shared" si="12"/>
        <v>30</v>
      </c>
    </row>
    <row r="123" spans="1:8" x14ac:dyDescent="0.25">
      <c r="A123" s="4" t="s">
        <v>3527</v>
      </c>
      <c r="B123" s="4" t="s">
        <v>3694</v>
      </c>
      <c r="C123" s="5" t="s">
        <v>2949</v>
      </c>
      <c r="D123" s="5" t="s">
        <v>4032</v>
      </c>
      <c r="E123" s="66">
        <v>600707000</v>
      </c>
      <c r="F123" s="3">
        <v>3143311550</v>
      </c>
      <c r="G123" s="3" t="s">
        <v>4033</v>
      </c>
      <c r="H123" s="6">
        <f t="shared" si="12"/>
        <v>30</v>
      </c>
    </row>
    <row r="124" spans="1:8" ht="27" x14ac:dyDescent="0.25">
      <c r="A124" s="4" t="s">
        <v>3301</v>
      </c>
      <c r="B124" s="4" t="s">
        <v>2979</v>
      </c>
      <c r="C124" s="22" t="s">
        <v>2753</v>
      </c>
      <c r="D124" s="22" t="s">
        <v>3704</v>
      </c>
      <c r="E124" s="2">
        <v>1700705000</v>
      </c>
      <c r="F124" s="4" t="s">
        <v>4034</v>
      </c>
      <c r="G124" s="25" t="s">
        <v>3719</v>
      </c>
      <c r="H124" s="6">
        <f t="shared" si="12"/>
        <v>18</v>
      </c>
    </row>
    <row r="125" spans="1:8" x14ac:dyDescent="0.25">
      <c r="A125" s="4" t="s">
        <v>3673</v>
      </c>
      <c r="B125" s="4" t="s">
        <v>2979</v>
      </c>
      <c r="C125" s="22" t="s">
        <v>1399</v>
      </c>
      <c r="D125" s="22" t="s">
        <v>4035</v>
      </c>
      <c r="E125" s="2">
        <v>1801705000</v>
      </c>
      <c r="F125" s="4" t="s">
        <v>4036</v>
      </c>
      <c r="G125" s="25" t="s">
        <v>3719</v>
      </c>
      <c r="H125" s="6">
        <f t="shared" si="12"/>
        <v>18</v>
      </c>
    </row>
    <row r="126" spans="1:8" ht="27" x14ac:dyDescent="0.25">
      <c r="A126" s="4" t="s">
        <v>3400</v>
      </c>
      <c r="B126" s="4" t="s">
        <v>3723</v>
      </c>
      <c r="C126" s="22" t="s">
        <v>1755</v>
      </c>
      <c r="D126" s="22" t="s">
        <v>4037</v>
      </c>
      <c r="E126" s="2" t="s">
        <v>4038</v>
      </c>
      <c r="F126" s="4" t="s">
        <v>4039</v>
      </c>
      <c r="G126" s="25" t="s">
        <v>4040</v>
      </c>
      <c r="H126" s="6">
        <f t="shared" si="12"/>
        <v>19</v>
      </c>
    </row>
    <row r="127" spans="1:8" ht="27" x14ac:dyDescent="0.25">
      <c r="A127" s="4" t="s">
        <v>3400</v>
      </c>
      <c r="B127" s="4" t="s">
        <v>3723</v>
      </c>
      <c r="C127" s="22" t="s">
        <v>1794</v>
      </c>
      <c r="D127" s="22" t="s">
        <v>4041</v>
      </c>
      <c r="E127" s="2">
        <v>503501000</v>
      </c>
      <c r="F127" s="4" t="s">
        <v>4042</v>
      </c>
      <c r="G127" s="25" t="s">
        <v>4040</v>
      </c>
      <c r="H127" s="6">
        <f t="shared" si="12"/>
        <v>19</v>
      </c>
    </row>
    <row r="128" spans="1:8" ht="27" x14ac:dyDescent="0.25">
      <c r="A128" s="4" t="s">
        <v>3413</v>
      </c>
      <c r="B128" s="4" t="s">
        <v>3723</v>
      </c>
      <c r="C128" s="22" t="s">
        <v>1767</v>
      </c>
      <c r="D128" s="22" t="s">
        <v>4043</v>
      </c>
      <c r="E128" s="2">
        <v>200410000</v>
      </c>
      <c r="F128" s="4" t="s">
        <v>4044</v>
      </c>
      <c r="G128" s="25" t="s">
        <v>4045</v>
      </c>
      <c r="H128" s="6">
        <f t="shared" si="12"/>
        <v>17</v>
      </c>
    </row>
    <row r="129" spans="1:8" ht="27" x14ac:dyDescent="0.25">
      <c r="A129" s="4" t="s">
        <v>3639</v>
      </c>
      <c r="B129" s="4" t="s">
        <v>2979</v>
      </c>
      <c r="C129" s="22" t="s">
        <v>4046</v>
      </c>
      <c r="D129" s="22" t="s">
        <v>4047</v>
      </c>
      <c r="E129" s="2" t="s">
        <v>4048</v>
      </c>
      <c r="F129" s="4" t="s">
        <v>4049</v>
      </c>
      <c r="G129" s="25" t="s">
        <v>3719</v>
      </c>
      <c r="H129" s="6">
        <f t="shared" si="12"/>
        <v>30</v>
      </c>
    </row>
    <row r="130" spans="1:8" ht="27" x14ac:dyDescent="0.25">
      <c r="A130" s="4" t="s">
        <v>3403</v>
      </c>
      <c r="B130" s="4" t="s">
        <v>3723</v>
      </c>
      <c r="C130" s="22" t="s">
        <v>1818</v>
      </c>
      <c r="D130" s="22" t="s">
        <v>4050</v>
      </c>
      <c r="E130" s="2">
        <v>1000501000</v>
      </c>
      <c r="F130" s="4" t="s">
        <v>4051</v>
      </c>
      <c r="G130" s="25" t="s">
        <v>4052</v>
      </c>
      <c r="H130" s="6">
        <f t="shared" si="12"/>
        <v>31</v>
      </c>
    </row>
    <row r="131" spans="1:8" ht="27" x14ac:dyDescent="0.25">
      <c r="A131" s="4" t="s">
        <v>3391</v>
      </c>
      <c r="B131" s="4" t="s">
        <v>3723</v>
      </c>
      <c r="C131" s="22" t="s">
        <v>4053</v>
      </c>
      <c r="D131" s="22" t="s">
        <v>4054</v>
      </c>
      <c r="E131" s="2">
        <v>100901000</v>
      </c>
      <c r="F131" s="4" t="s">
        <v>4055</v>
      </c>
      <c r="G131" s="25" t="s">
        <v>4056</v>
      </c>
      <c r="H131" s="6">
        <f t="shared" si="12"/>
        <v>22</v>
      </c>
    </row>
    <row r="132" spans="1:8" x14ac:dyDescent="0.25">
      <c r="A132" s="4" t="s">
        <v>3590</v>
      </c>
      <c r="B132" s="4" t="s">
        <v>3694</v>
      </c>
      <c r="C132" s="5" t="s">
        <v>4057</v>
      </c>
      <c r="D132" s="5" t="s">
        <v>4058</v>
      </c>
      <c r="E132" s="66">
        <v>1412004000</v>
      </c>
      <c r="F132" s="3" t="s">
        <v>4059</v>
      </c>
      <c r="G132" s="3" t="s">
        <v>3719</v>
      </c>
      <c r="H132" s="6">
        <f t="shared" si="12"/>
        <v>21</v>
      </c>
    </row>
    <row r="133" spans="1:8" ht="27" x14ac:dyDescent="0.25">
      <c r="A133" s="4" t="s">
        <v>3468</v>
      </c>
      <c r="B133" s="4" t="s">
        <v>3723</v>
      </c>
      <c r="C133" s="22" t="s">
        <v>1586</v>
      </c>
      <c r="D133" s="22" t="s">
        <v>4060</v>
      </c>
      <c r="E133" s="2">
        <v>2500610000</v>
      </c>
      <c r="F133" s="4" t="s">
        <v>4061</v>
      </c>
      <c r="G133" s="25" t="s">
        <v>4062</v>
      </c>
      <c r="H133" s="6">
        <f t="shared" si="12"/>
        <v>33</v>
      </c>
    </row>
    <row r="134" spans="1:8" ht="27" x14ac:dyDescent="0.25">
      <c r="A134" s="4" t="s">
        <v>3458</v>
      </c>
      <c r="B134" s="4" t="s">
        <v>3723</v>
      </c>
      <c r="C134" s="22" t="s">
        <v>1854</v>
      </c>
      <c r="D134" s="22" t="s">
        <v>4063</v>
      </c>
      <c r="E134" s="2">
        <v>1801705101</v>
      </c>
      <c r="F134" s="4" t="s">
        <v>4064</v>
      </c>
      <c r="G134" s="25" t="s">
        <v>4065</v>
      </c>
      <c r="H134" s="6">
        <f t="shared" si="12"/>
        <v>29</v>
      </c>
    </row>
    <row r="135" spans="1:8" ht="27" x14ac:dyDescent="0.25">
      <c r="A135" s="4" t="s">
        <v>3620</v>
      </c>
      <c r="B135" s="4" t="s">
        <v>2979</v>
      </c>
      <c r="C135" s="22" t="s">
        <v>4066</v>
      </c>
      <c r="D135" s="22" t="s">
        <v>4067</v>
      </c>
      <c r="E135" s="2" t="s">
        <v>4068</v>
      </c>
      <c r="F135" s="4" t="s">
        <v>4069</v>
      </c>
      <c r="G135" s="25" t="s">
        <v>4070</v>
      </c>
      <c r="H135" s="6">
        <f t="shared" si="12"/>
        <v>26</v>
      </c>
    </row>
    <row r="136" spans="1:8" x14ac:dyDescent="0.25">
      <c r="A136" s="4" t="s">
        <v>3589</v>
      </c>
      <c r="B136" s="4" t="s">
        <v>3694</v>
      </c>
      <c r="C136" s="5" t="s">
        <v>2945</v>
      </c>
      <c r="D136" s="5" t="s">
        <v>4071</v>
      </c>
      <c r="E136" s="66" t="s">
        <v>4068</v>
      </c>
      <c r="F136" s="3" t="s">
        <v>4072</v>
      </c>
      <c r="G136" s="3" t="s">
        <v>3719</v>
      </c>
      <c r="H136" s="6">
        <f t="shared" ref="H136:H199" si="13">LEN(A136)</f>
        <v>23</v>
      </c>
    </row>
    <row r="137" spans="1:8" x14ac:dyDescent="0.25">
      <c r="A137" s="4" t="s">
        <v>3537</v>
      </c>
      <c r="B137" s="4" t="s">
        <v>3694</v>
      </c>
      <c r="C137" s="22" t="s">
        <v>2449</v>
      </c>
      <c r="D137" s="22" t="s">
        <v>4073</v>
      </c>
      <c r="E137" s="2" t="s">
        <v>4068</v>
      </c>
      <c r="F137" s="4" t="s">
        <v>4074</v>
      </c>
      <c r="G137" s="25" t="s">
        <v>3719</v>
      </c>
      <c r="H137" s="6">
        <f t="shared" si="13"/>
        <v>23</v>
      </c>
    </row>
    <row r="138" spans="1:8" ht="27" x14ac:dyDescent="0.25">
      <c r="A138" s="4" t="s">
        <v>3213</v>
      </c>
      <c r="B138" s="4" t="s">
        <v>3723</v>
      </c>
      <c r="C138" s="22" t="s">
        <v>4075</v>
      </c>
      <c r="D138" s="22" t="s">
        <v>4076</v>
      </c>
      <c r="E138" s="2" t="s">
        <v>4077</v>
      </c>
      <c r="F138" s="4" t="s">
        <v>4078</v>
      </c>
      <c r="G138" s="25" t="s">
        <v>4079</v>
      </c>
      <c r="H138" s="6">
        <f t="shared" si="13"/>
        <v>19</v>
      </c>
    </row>
    <row r="139" spans="1:8" ht="27" x14ac:dyDescent="0.25">
      <c r="A139" s="4" t="s">
        <v>3089</v>
      </c>
      <c r="B139" s="4" t="s">
        <v>3723</v>
      </c>
      <c r="C139" s="22" t="s">
        <v>1522</v>
      </c>
      <c r="D139" s="22" t="s">
        <v>4080</v>
      </c>
      <c r="E139" s="2" t="s">
        <v>4081</v>
      </c>
      <c r="F139" s="4" t="s">
        <v>4082</v>
      </c>
      <c r="G139" s="25" t="s">
        <v>4083</v>
      </c>
      <c r="H139" s="6">
        <f t="shared" si="13"/>
        <v>20</v>
      </c>
    </row>
    <row r="140" spans="1:8" ht="27" x14ac:dyDescent="0.25">
      <c r="A140" s="4" t="s">
        <v>3419</v>
      </c>
      <c r="B140" s="4" t="s">
        <v>3723</v>
      </c>
      <c r="C140" s="22" t="s">
        <v>1607</v>
      </c>
      <c r="D140" s="22" t="s">
        <v>4084</v>
      </c>
      <c r="E140" s="2" t="s">
        <v>2981</v>
      </c>
      <c r="F140" s="4" t="s">
        <v>4085</v>
      </c>
      <c r="G140" s="25" t="s">
        <v>4086</v>
      </c>
      <c r="H140" s="6">
        <f t="shared" si="13"/>
        <v>22</v>
      </c>
    </row>
    <row r="141" spans="1:8" ht="27" x14ac:dyDescent="0.25">
      <c r="A141" s="4" t="s">
        <v>3535</v>
      </c>
      <c r="B141" s="4" t="s">
        <v>3661</v>
      </c>
      <c r="C141" s="22" t="s">
        <v>2587</v>
      </c>
      <c r="D141" s="22" t="s">
        <v>4087</v>
      </c>
      <c r="E141" s="2" t="s">
        <v>3880</v>
      </c>
      <c r="F141" s="4" t="s">
        <v>4088</v>
      </c>
      <c r="G141" s="25" t="s">
        <v>4089</v>
      </c>
      <c r="H141" s="6">
        <f t="shared" si="13"/>
        <v>23</v>
      </c>
    </row>
    <row r="142" spans="1:8" ht="27" x14ac:dyDescent="0.25">
      <c r="A142" s="4" t="s">
        <v>3588</v>
      </c>
      <c r="B142" s="4" t="s">
        <v>3661</v>
      </c>
      <c r="C142" s="5" t="s">
        <v>2944</v>
      </c>
      <c r="D142" s="5" t="s">
        <v>4090</v>
      </c>
      <c r="E142" s="66" t="s">
        <v>4091</v>
      </c>
      <c r="F142" s="3" t="s">
        <v>4092</v>
      </c>
      <c r="G142" s="3" t="s">
        <v>4089</v>
      </c>
      <c r="H142" s="6">
        <f t="shared" si="13"/>
        <v>23</v>
      </c>
    </row>
    <row r="143" spans="1:8" ht="27" x14ac:dyDescent="0.25">
      <c r="A143" s="4" t="s">
        <v>3358</v>
      </c>
      <c r="B143" s="4" t="s">
        <v>3723</v>
      </c>
      <c r="C143" s="22" t="s">
        <v>945</v>
      </c>
      <c r="D143" s="22" t="s">
        <v>4093</v>
      </c>
      <c r="E143" s="2">
        <v>1103705000</v>
      </c>
      <c r="F143" s="4" t="s">
        <v>4094</v>
      </c>
      <c r="G143" s="25" t="s">
        <v>4095</v>
      </c>
      <c r="H143" s="6">
        <f t="shared" si="13"/>
        <v>15</v>
      </c>
    </row>
    <row r="144" spans="1:8" ht="27" x14ac:dyDescent="0.25">
      <c r="A144" s="4" t="s">
        <v>3500</v>
      </c>
      <c r="B144" s="4" t="s">
        <v>3694</v>
      </c>
      <c r="C144" s="22" t="s">
        <v>2533</v>
      </c>
      <c r="D144" s="22" t="s">
        <v>3795</v>
      </c>
      <c r="E144" s="2">
        <v>2603006000</v>
      </c>
      <c r="F144" s="4" t="s">
        <v>4096</v>
      </c>
      <c r="G144" s="25" t="s">
        <v>3719</v>
      </c>
      <c r="H144" s="6">
        <f t="shared" si="13"/>
        <v>21</v>
      </c>
    </row>
    <row r="145" spans="1:8" ht="27" x14ac:dyDescent="0.25">
      <c r="A145" s="4" t="s">
        <v>3292</v>
      </c>
      <c r="B145" s="4" t="s">
        <v>3661</v>
      </c>
      <c r="C145" s="22" t="s">
        <v>2711</v>
      </c>
      <c r="D145" s="22" t="s">
        <v>4097</v>
      </c>
      <c r="E145" s="2" t="s">
        <v>3948</v>
      </c>
      <c r="F145" s="4" t="s">
        <v>4098</v>
      </c>
      <c r="G145" s="25" t="s">
        <v>4099</v>
      </c>
      <c r="H145" s="6">
        <f t="shared" si="13"/>
        <v>28</v>
      </c>
    </row>
    <row r="146" spans="1:8" ht="27" x14ac:dyDescent="0.25">
      <c r="A146" s="4" t="s">
        <v>3637</v>
      </c>
      <c r="B146" s="4" t="s">
        <v>3694</v>
      </c>
      <c r="C146" s="22" t="s">
        <v>1504</v>
      </c>
      <c r="D146" s="22" t="s">
        <v>4100</v>
      </c>
      <c r="E146" s="2">
        <v>901510000</v>
      </c>
      <c r="F146" s="4" t="s">
        <v>4101</v>
      </c>
      <c r="G146" s="25" t="s">
        <v>4102</v>
      </c>
      <c r="H146" s="6">
        <f t="shared" si="13"/>
        <v>29</v>
      </c>
    </row>
    <row r="147" spans="1:8" ht="27" x14ac:dyDescent="0.25">
      <c r="A147" s="4" t="s">
        <v>3689</v>
      </c>
      <c r="B147" s="4" t="s">
        <v>3723</v>
      </c>
      <c r="C147" s="22" t="s">
        <v>3779</v>
      </c>
      <c r="D147" s="22" t="s">
        <v>3780</v>
      </c>
      <c r="E147" s="2" t="s">
        <v>3781</v>
      </c>
      <c r="F147" s="4" t="s">
        <v>3782</v>
      </c>
      <c r="G147" s="25" t="s">
        <v>2983</v>
      </c>
      <c r="H147" s="6">
        <f t="shared" si="13"/>
        <v>22</v>
      </c>
    </row>
    <row r="148" spans="1:8" ht="27" x14ac:dyDescent="0.25">
      <c r="A148" s="4" t="s">
        <v>3393</v>
      </c>
      <c r="B148" s="4" t="s">
        <v>3723</v>
      </c>
      <c r="C148" s="22" t="s">
        <v>4103</v>
      </c>
      <c r="D148" s="22" t="s">
        <v>4104</v>
      </c>
      <c r="E148" s="2">
        <v>300301000</v>
      </c>
      <c r="F148" s="4" t="s">
        <v>4105</v>
      </c>
      <c r="G148" s="25" t="s">
        <v>4106</v>
      </c>
      <c r="H148" s="6">
        <f t="shared" si="13"/>
        <v>20</v>
      </c>
    </row>
    <row r="149" spans="1:8" ht="27" x14ac:dyDescent="0.25">
      <c r="A149" s="4" t="s">
        <v>3365</v>
      </c>
      <c r="B149" s="4" t="s">
        <v>2979</v>
      </c>
      <c r="C149" s="22" t="s">
        <v>769</v>
      </c>
      <c r="D149" s="22" t="s">
        <v>4107</v>
      </c>
      <c r="E149" s="2" t="s">
        <v>4108</v>
      </c>
      <c r="F149" s="4" t="s">
        <v>4109</v>
      </c>
      <c r="G149" s="25" t="s">
        <v>2983</v>
      </c>
      <c r="H149" s="6">
        <f t="shared" si="13"/>
        <v>31</v>
      </c>
    </row>
    <row r="150" spans="1:8" ht="27" x14ac:dyDescent="0.25">
      <c r="A150" s="4" t="s">
        <v>3206</v>
      </c>
      <c r="B150" s="4" t="s">
        <v>3661</v>
      </c>
      <c r="C150" s="22" t="s">
        <v>4110</v>
      </c>
      <c r="D150" s="22" t="s">
        <v>4111</v>
      </c>
      <c r="E150" s="2">
        <v>2604314000</v>
      </c>
      <c r="F150" s="4" t="s">
        <v>4112</v>
      </c>
      <c r="G150" s="25" t="s">
        <v>2983</v>
      </c>
      <c r="H150" s="6">
        <f t="shared" si="13"/>
        <v>27</v>
      </c>
    </row>
    <row r="151" spans="1:8" ht="27" x14ac:dyDescent="0.25">
      <c r="A151" s="4" t="s">
        <v>3037</v>
      </c>
      <c r="B151" s="4" t="s">
        <v>3723</v>
      </c>
      <c r="C151" s="22" t="s">
        <v>713</v>
      </c>
      <c r="D151" s="22" t="s">
        <v>4113</v>
      </c>
      <c r="E151" s="2" t="s">
        <v>3749</v>
      </c>
      <c r="F151" s="4" t="s">
        <v>4114</v>
      </c>
      <c r="G151" s="25" t="s">
        <v>4115</v>
      </c>
      <c r="H151" s="6">
        <f t="shared" si="13"/>
        <v>24</v>
      </c>
    </row>
    <row r="152" spans="1:8" ht="27" x14ac:dyDescent="0.25">
      <c r="A152" s="4" t="s">
        <v>3390</v>
      </c>
      <c r="B152" s="4" t="s">
        <v>2979</v>
      </c>
      <c r="C152" s="22" t="s">
        <v>1974</v>
      </c>
      <c r="D152" s="22" t="s">
        <v>4116</v>
      </c>
      <c r="E152" s="4">
        <v>901510000</v>
      </c>
      <c r="F152" s="4" t="s">
        <v>4117</v>
      </c>
      <c r="G152" s="25" t="s">
        <v>2983</v>
      </c>
      <c r="H152" s="6">
        <f t="shared" si="13"/>
        <v>17</v>
      </c>
    </row>
    <row r="153" spans="1:8" x14ac:dyDescent="0.25">
      <c r="A153" s="4" t="s">
        <v>3327</v>
      </c>
      <c r="B153" s="4" t="s">
        <v>2979</v>
      </c>
      <c r="C153" s="22" t="s">
        <v>2843</v>
      </c>
      <c r="D153" s="22" t="s">
        <v>4073</v>
      </c>
      <c r="E153" s="2" t="s">
        <v>4068</v>
      </c>
      <c r="F153" s="4" t="s">
        <v>4118</v>
      </c>
      <c r="G153" s="25" t="s">
        <v>3719</v>
      </c>
      <c r="H153" s="6">
        <f t="shared" si="13"/>
        <v>21</v>
      </c>
    </row>
    <row r="154" spans="1:8" ht="27" x14ac:dyDescent="0.25">
      <c r="A154" s="4" t="s">
        <v>3638</v>
      </c>
      <c r="B154" s="4" t="s">
        <v>2979</v>
      </c>
      <c r="C154" s="22" t="s">
        <v>4119</v>
      </c>
      <c r="D154" s="22" t="s">
        <v>4120</v>
      </c>
      <c r="E154" s="2">
        <v>901601000</v>
      </c>
      <c r="F154" s="4" t="s">
        <v>4121</v>
      </c>
      <c r="G154" s="25" t="s">
        <v>4122</v>
      </c>
      <c r="H154" s="6">
        <f t="shared" si="13"/>
        <v>22</v>
      </c>
    </row>
    <row r="155" spans="1:8" ht="27" x14ac:dyDescent="0.25">
      <c r="A155" s="4" t="s">
        <v>3192</v>
      </c>
      <c r="B155" s="4" t="s">
        <v>3723</v>
      </c>
      <c r="C155" s="22" t="s">
        <v>4123</v>
      </c>
      <c r="D155" s="22" t="s">
        <v>4124</v>
      </c>
      <c r="E155" s="2">
        <v>1801705000</v>
      </c>
      <c r="F155" s="4" t="s">
        <v>4125</v>
      </c>
      <c r="G155" s="25" t="s">
        <v>4126</v>
      </c>
      <c r="H155" s="6">
        <f t="shared" si="13"/>
        <v>24</v>
      </c>
    </row>
    <row r="156" spans="1:8" ht="27" x14ac:dyDescent="0.25">
      <c r="A156" s="4" t="s">
        <v>3429</v>
      </c>
      <c r="B156" s="4" t="s">
        <v>3723</v>
      </c>
      <c r="C156" s="22" t="s">
        <v>1683</v>
      </c>
      <c r="D156" s="22" t="s">
        <v>4127</v>
      </c>
      <c r="E156" s="2">
        <v>1605204000</v>
      </c>
      <c r="F156" s="4" t="s">
        <v>4128</v>
      </c>
      <c r="G156" s="25" t="s">
        <v>4129</v>
      </c>
      <c r="H156" s="6">
        <f t="shared" si="13"/>
        <v>18</v>
      </c>
    </row>
    <row r="157" spans="1:8" ht="27" x14ac:dyDescent="0.25">
      <c r="A157" s="4" t="s">
        <v>3084</v>
      </c>
      <c r="B157" s="4" t="s">
        <v>3728</v>
      </c>
      <c r="C157" s="22" t="s">
        <v>1911</v>
      </c>
      <c r="D157" s="22" t="s">
        <v>4130</v>
      </c>
      <c r="E157" s="4">
        <v>900304000</v>
      </c>
      <c r="F157" s="4" t="s">
        <v>4131</v>
      </c>
      <c r="G157" s="25" t="s">
        <v>4132</v>
      </c>
      <c r="H157" s="6">
        <f t="shared" si="13"/>
        <v>24</v>
      </c>
    </row>
    <row r="158" spans="1:8" x14ac:dyDescent="0.25">
      <c r="A158" s="4" t="s">
        <v>3236</v>
      </c>
      <c r="B158" s="4" t="s">
        <v>2979</v>
      </c>
      <c r="C158" s="22" t="s">
        <v>2044</v>
      </c>
      <c r="D158" s="22" t="s">
        <v>4133</v>
      </c>
      <c r="E158" s="2">
        <v>1102008000</v>
      </c>
      <c r="F158" s="4" t="s">
        <v>4134</v>
      </c>
      <c r="G158" s="25" t="s">
        <v>4135</v>
      </c>
      <c r="H158" s="6">
        <f t="shared" si="13"/>
        <v>20</v>
      </c>
    </row>
    <row r="159" spans="1:8" ht="27" x14ac:dyDescent="0.25">
      <c r="A159" s="4" t="s">
        <v>3420</v>
      </c>
      <c r="B159" s="4" t="s">
        <v>3723</v>
      </c>
      <c r="C159" s="22" t="s">
        <v>1653</v>
      </c>
      <c r="D159" s="22" t="s">
        <v>4136</v>
      </c>
      <c r="E159" s="2" t="s">
        <v>4137</v>
      </c>
      <c r="F159" s="4" t="s">
        <v>4138</v>
      </c>
      <c r="G159" s="25" t="s">
        <v>4139</v>
      </c>
      <c r="H159" s="6">
        <f t="shared" si="13"/>
        <v>22</v>
      </c>
    </row>
    <row r="160" spans="1:8" ht="27" x14ac:dyDescent="0.25">
      <c r="A160" s="4" t="s">
        <v>3672</v>
      </c>
      <c r="B160" s="4" t="s">
        <v>2979</v>
      </c>
      <c r="C160" s="22" t="s">
        <v>4140</v>
      </c>
      <c r="D160" s="22" t="s">
        <v>3977</v>
      </c>
      <c r="E160" s="2">
        <v>2804101104</v>
      </c>
      <c r="F160" s="4" t="s">
        <v>4141</v>
      </c>
      <c r="G160" s="25" t="s">
        <v>3719</v>
      </c>
      <c r="H160" s="6">
        <f t="shared" si="13"/>
        <v>22</v>
      </c>
    </row>
    <row r="161" spans="1:8" ht="27" x14ac:dyDescent="0.25">
      <c r="A161" s="4" t="s">
        <v>3170</v>
      </c>
      <c r="B161" s="4" t="s">
        <v>3694</v>
      </c>
      <c r="C161" s="22" t="s">
        <v>4142</v>
      </c>
      <c r="D161" s="22" t="s">
        <v>4047</v>
      </c>
      <c r="E161" s="2" t="s">
        <v>4048</v>
      </c>
      <c r="F161" s="4" t="s">
        <v>4143</v>
      </c>
      <c r="G161" s="25" t="s">
        <v>3719</v>
      </c>
      <c r="H161" s="6">
        <f t="shared" si="13"/>
        <v>19</v>
      </c>
    </row>
    <row r="162" spans="1:8" ht="27" x14ac:dyDescent="0.25">
      <c r="A162" s="4" t="s">
        <v>3285</v>
      </c>
      <c r="B162" s="4" t="s">
        <v>3661</v>
      </c>
      <c r="C162" s="22" t="s">
        <v>2699</v>
      </c>
      <c r="D162" s="22" t="s">
        <v>4144</v>
      </c>
      <c r="E162" s="2" t="s">
        <v>4026</v>
      </c>
      <c r="F162" s="4" t="s">
        <v>4145</v>
      </c>
      <c r="G162" s="25" t="s">
        <v>4146</v>
      </c>
      <c r="H162" s="6">
        <f t="shared" si="13"/>
        <v>29</v>
      </c>
    </row>
    <row r="163" spans="1:8" x14ac:dyDescent="0.25">
      <c r="A163" s="4" t="s">
        <v>3621</v>
      </c>
      <c r="B163" s="4" t="s">
        <v>3694</v>
      </c>
      <c r="C163" s="22" t="s">
        <v>4147</v>
      </c>
      <c r="D163" s="22" t="s">
        <v>4148</v>
      </c>
      <c r="E163" s="2">
        <v>708901000</v>
      </c>
      <c r="F163" s="4" t="s">
        <v>3740</v>
      </c>
      <c r="G163" s="25" t="s">
        <v>3719</v>
      </c>
      <c r="H163" s="6">
        <f t="shared" si="13"/>
        <v>25</v>
      </c>
    </row>
    <row r="164" spans="1:8" ht="27" x14ac:dyDescent="0.25">
      <c r="A164" s="4" t="s">
        <v>3325</v>
      </c>
      <c r="B164" s="4" t="s">
        <v>2979</v>
      </c>
      <c r="C164" s="22" t="s">
        <v>2834</v>
      </c>
      <c r="D164" s="22" t="s">
        <v>4149</v>
      </c>
      <c r="E164" s="2">
        <v>3003901000</v>
      </c>
      <c r="F164" s="4" t="s">
        <v>4150</v>
      </c>
      <c r="G164" s="25" t="s">
        <v>3719</v>
      </c>
      <c r="H164" s="6">
        <f t="shared" si="13"/>
        <v>28</v>
      </c>
    </row>
    <row r="165" spans="1:8" ht="27" x14ac:dyDescent="0.25">
      <c r="A165" s="4" t="s">
        <v>3407</v>
      </c>
      <c r="B165" s="4" t="s">
        <v>3723</v>
      </c>
      <c r="C165" s="22" t="s">
        <v>1830</v>
      </c>
      <c r="D165" s="22" t="s">
        <v>4151</v>
      </c>
      <c r="E165" s="2">
        <v>1304801000</v>
      </c>
      <c r="F165" s="4" t="s">
        <v>4152</v>
      </c>
      <c r="G165" s="25" t="s">
        <v>4153</v>
      </c>
      <c r="H165" s="6">
        <f t="shared" si="13"/>
        <v>23</v>
      </c>
    </row>
    <row r="166" spans="1:8" x14ac:dyDescent="0.25">
      <c r="A166" s="4" t="s">
        <v>3632</v>
      </c>
      <c r="B166" s="4" t="s">
        <v>2979</v>
      </c>
      <c r="C166" s="22" t="s">
        <v>1399</v>
      </c>
      <c r="D166" s="22" t="s">
        <v>4035</v>
      </c>
      <c r="E166" s="2">
        <v>1801705000</v>
      </c>
      <c r="F166" s="4" t="s">
        <v>4036</v>
      </c>
      <c r="G166" s="25" t="s">
        <v>3719</v>
      </c>
      <c r="H166" s="6">
        <f t="shared" si="13"/>
        <v>29</v>
      </c>
    </row>
    <row r="167" spans="1:8" ht="27" x14ac:dyDescent="0.25">
      <c r="A167" s="4" t="s">
        <v>3067</v>
      </c>
      <c r="B167" s="4" t="s">
        <v>3694</v>
      </c>
      <c r="C167" s="22" t="s">
        <v>2399</v>
      </c>
      <c r="D167" s="22" t="s">
        <v>3959</v>
      </c>
      <c r="E167" s="2">
        <v>901502111</v>
      </c>
      <c r="F167" s="4" t="s">
        <v>4154</v>
      </c>
      <c r="G167" s="25" t="s">
        <v>4155</v>
      </c>
      <c r="H167" s="6">
        <f t="shared" si="13"/>
        <v>24</v>
      </c>
    </row>
    <row r="168" spans="1:8" ht="27" x14ac:dyDescent="0.25">
      <c r="A168" s="4" t="s">
        <v>3271</v>
      </c>
      <c r="B168" s="4" t="s">
        <v>2979</v>
      </c>
      <c r="C168" s="22" t="s">
        <v>2152</v>
      </c>
      <c r="D168" s="22" t="s">
        <v>3720</v>
      </c>
      <c r="E168" s="2">
        <v>3105001000</v>
      </c>
      <c r="F168" s="4" t="s">
        <v>4156</v>
      </c>
      <c r="G168" s="25" t="s">
        <v>3719</v>
      </c>
      <c r="H168" s="6">
        <f t="shared" si="13"/>
        <v>27</v>
      </c>
    </row>
    <row r="169" spans="1:8" ht="27" x14ac:dyDescent="0.25">
      <c r="A169" s="4" t="s">
        <v>3388</v>
      </c>
      <c r="B169" s="4" t="s">
        <v>3694</v>
      </c>
      <c r="C169" s="22" t="s">
        <v>2605</v>
      </c>
      <c r="D169" s="22" t="s">
        <v>4157</v>
      </c>
      <c r="E169" s="2">
        <v>503001000</v>
      </c>
      <c r="F169" s="4" t="s">
        <v>4158</v>
      </c>
      <c r="G169" s="25" t="s">
        <v>3719</v>
      </c>
      <c r="H169" s="6">
        <f t="shared" si="13"/>
        <v>28</v>
      </c>
    </row>
    <row r="170" spans="1:8" ht="27" x14ac:dyDescent="0.25">
      <c r="A170" s="4" t="s">
        <v>3265</v>
      </c>
      <c r="B170" s="4" t="s">
        <v>2979</v>
      </c>
      <c r="C170" s="22" t="s">
        <v>2134</v>
      </c>
      <c r="D170" s="22" t="s">
        <v>4159</v>
      </c>
      <c r="E170" s="2" t="s">
        <v>3983</v>
      </c>
      <c r="F170" s="4" t="s">
        <v>4160</v>
      </c>
      <c r="G170" s="25" t="s">
        <v>3719</v>
      </c>
      <c r="H170" s="6">
        <f t="shared" si="13"/>
        <v>25</v>
      </c>
    </row>
    <row r="171" spans="1:8" ht="27" x14ac:dyDescent="0.25">
      <c r="A171" s="4" t="s">
        <v>3009</v>
      </c>
      <c r="B171" s="4" t="s">
        <v>3694</v>
      </c>
      <c r="C171" s="22" t="s">
        <v>1285</v>
      </c>
      <c r="D171" s="22" t="s">
        <v>4161</v>
      </c>
      <c r="E171" s="2" t="s">
        <v>3768</v>
      </c>
      <c r="F171" s="4" t="s">
        <v>4162</v>
      </c>
      <c r="G171" s="25" t="s">
        <v>3719</v>
      </c>
      <c r="H171" s="6">
        <f t="shared" si="13"/>
        <v>27</v>
      </c>
    </row>
    <row r="172" spans="1:8" ht="40.5" x14ac:dyDescent="0.25">
      <c r="A172" s="4" t="s">
        <v>3189</v>
      </c>
      <c r="B172" s="4" t="s">
        <v>3661</v>
      </c>
      <c r="C172" s="22" t="s">
        <v>4163</v>
      </c>
      <c r="D172" s="22" t="s">
        <v>4164</v>
      </c>
      <c r="E172" s="2" t="s">
        <v>4165</v>
      </c>
      <c r="F172" s="4" t="s">
        <v>4166</v>
      </c>
      <c r="G172" s="25" t="s">
        <v>2983</v>
      </c>
      <c r="H172" s="6">
        <f t="shared" si="13"/>
        <v>19</v>
      </c>
    </row>
    <row r="173" spans="1:8" ht="27" x14ac:dyDescent="0.25">
      <c r="A173" s="4" t="s">
        <v>3065</v>
      </c>
      <c r="B173" s="4" t="s">
        <v>2979</v>
      </c>
      <c r="C173" s="22" t="s">
        <v>669</v>
      </c>
      <c r="D173" s="22" t="s">
        <v>3748</v>
      </c>
      <c r="E173" s="2" t="s">
        <v>3749</v>
      </c>
      <c r="F173" s="4" t="s">
        <v>4167</v>
      </c>
      <c r="G173" s="25" t="s">
        <v>2983</v>
      </c>
      <c r="H173" s="6">
        <f t="shared" si="13"/>
        <v>33</v>
      </c>
    </row>
    <row r="174" spans="1:8" ht="27" x14ac:dyDescent="0.25">
      <c r="A174" s="4" t="s">
        <v>3630</v>
      </c>
      <c r="B174" s="4" t="s">
        <v>3723</v>
      </c>
      <c r="C174" s="22" t="s">
        <v>4168</v>
      </c>
      <c r="D174" s="22" t="s">
        <v>3800</v>
      </c>
      <c r="E174" s="2" t="s">
        <v>3801</v>
      </c>
      <c r="F174" s="4">
        <v>38362115</v>
      </c>
      <c r="G174" s="25" t="s">
        <v>4169</v>
      </c>
      <c r="H174" s="6">
        <f t="shared" si="13"/>
        <v>17</v>
      </c>
    </row>
    <row r="175" spans="1:8" ht="27" x14ac:dyDescent="0.25">
      <c r="A175" s="4" t="s">
        <v>3134</v>
      </c>
      <c r="B175" s="4" t="s">
        <v>2979</v>
      </c>
      <c r="C175" s="22" t="s">
        <v>1321</v>
      </c>
      <c r="D175" s="22" t="s">
        <v>4170</v>
      </c>
      <c r="E175" s="2" t="s">
        <v>3754</v>
      </c>
      <c r="F175" s="4" t="s">
        <v>4171</v>
      </c>
      <c r="G175" s="25" t="s">
        <v>3719</v>
      </c>
      <c r="H175" s="6">
        <f t="shared" si="13"/>
        <v>33</v>
      </c>
    </row>
    <row r="176" spans="1:8" ht="27" x14ac:dyDescent="0.25">
      <c r="A176" s="4" t="s">
        <v>3465</v>
      </c>
      <c r="B176" s="4" t="s">
        <v>3723</v>
      </c>
      <c r="C176" s="22" t="s">
        <v>1875</v>
      </c>
      <c r="D176" s="22" t="s">
        <v>4172</v>
      </c>
      <c r="E176" s="2">
        <v>2201401101</v>
      </c>
      <c r="F176" s="4" t="s">
        <v>4173</v>
      </c>
      <c r="G176" s="25" t="s">
        <v>4174</v>
      </c>
      <c r="H176" s="6">
        <f t="shared" si="13"/>
        <v>26</v>
      </c>
    </row>
    <row r="177" spans="1:16383" ht="40.5" x14ac:dyDescent="0.25">
      <c r="A177" s="4" t="s">
        <v>3310</v>
      </c>
      <c r="B177" s="4" t="s">
        <v>3723</v>
      </c>
      <c r="C177" s="22" t="s">
        <v>2783</v>
      </c>
      <c r="D177" s="22" t="s">
        <v>4175</v>
      </c>
      <c r="E177" s="2">
        <v>2300508103</v>
      </c>
      <c r="F177" s="4" t="s">
        <v>3793</v>
      </c>
      <c r="G177" s="25" t="s">
        <v>4176</v>
      </c>
      <c r="H177" s="6">
        <f t="shared" si="13"/>
        <v>26</v>
      </c>
    </row>
    <row r="178" spans="1:16383" ht="27" x14ac:dyDescent="0.25">
      <c r="A178" s="4" t="s">
        <v>3479</v>
      </c>
      <c r="B178" s="4" t="s">
        <v>3723</v>
      </c>
      <c r="C178" s="22" t="s">
        <v>1625</v>
      </c>
      <c r="D178" s="22" t="s">
        <v>4177</v>
      </c>
      <c r="E178" s="2">
        <v>3002801116</v>
      </c>
      <c r="F178" s="4" t="s">
        <v>4178</v>
      </c>
      <c r="G178" s="25" t="s">
        <v>4179</v>
      </c>
      <c r="H178" s="6">
        <f t="shared" si="13"/>
        <v>25</v>
      </c>
    </row>
    <row r="179" spans="1:16383" ht="27" x14ac:dyDescent="0.25">
      <c r="A179" s="4" t="s">
        <v>3106</v>
      </c>
      <c r="B179" s="4" t="s">
        <v>3694</v>
      </c>
      <c r="C179" s="22" t="s">
        <v>2411</v>
      </c>
      <c r="D179" s="22" t="s">
        <v>4180</v>
      </c>
      <c r="E179" s="2" t="s">
        <v>4181</v>
      </c>
      <c r="F179" s="4" t="s">
        <v>4182</v>
      </c>
      <c r="G179" s="25" t="s">
        <v>3719</v>
      </c>
      <c r="H179" s="6">
        <f t="shared" si="13"/>
        <v>33</v>
      </c>
    </row>
    <row r="180" spans="1:16383" ht="27" x14ac:dyDescent="0.25">
      <c r="A180" s="4" t="s">
        <v>3087</v>
      </c>
      <c r="B180" s="4" t="s">
        <v>2979</v>
      </c>
      <c r="C180" s="22" t="s">
        <v>1920</v>
      </c>
      <c r="D180" s="22" t="s">
        <v>4130</v>
      </c>
      <c r="E180" s="4">
        <v>900304000</v>
      </c>
      <c r="F180" s="4" t="s">
        <v>4183</v>
      </c>
      <c r="G180" s="25" t="s">
        <v>4184</v>
      </c>
      <c r="H180" s="6">
        <f t="shared" si="13"/>
        <v>29</v>
      </c>
    </row>
    <row r="181" spans="1:16383" ht="27" x14ac:dyDescent="0.25">
      <c r="A181" s="4" t="s">
        <v>3073</v>
      </c>
      <c r="B181" s="4" t="s">
        <v>3723</v>
      </c>
      <c r="C181" s="22" t="s">
        <v>446</v>
      </c>
      <c r="D181" s="22" t="s">
        <v>3772</v>
      </c>
      <c r="E181" s="2" t="s">
        <v>3773</v>
      </c>
      <c r="F181" s="4" t="s">
        <v>4185</v>
      </c>
      <c r="G181" s="25" t="s">
        <v>4186</v>
      </c>
      <c r="H181" s="6">
        <f t="shared" si="13"/>
        <v>27</v>
      </c>
    </row>
    <row r="182" spans="1:16383" ht="27" x14ac:dyDescent="0.25">
      <c r="A182" s="4" t="s">
        <v>3508</v>
      </c>
      <c r="B182" s="4" t="s">
        <v>3694</v>
      </c>
      <c r="C182" s="22" t="s">
        <v>2491</v>
      </c>
      <c r="D182" s="22" t="s">
        <v>4187</v>
      </c>
      <c r="E182" s="2">
        <v>1304801000</v>
      </c>
      <c r="F182" s="4" t="s">
        <v>4188</v>
      </c>
      <c r="G182" s="25" t="s">
        <v>4189</v>
      </c>
      <c r="H182" s="6">
        <f t="shared" si="13"/>
        <v>28</v>
      </c>
    </row>
    <row r="183" spans="1:16383" ht="27" x14ac:dyDescent="0.25">
      <c r="A183" s="4" t="s">
        <v>3587</v>
      </c>
      <c r="B183" s="4" t="s">
        <v>3694</v>
      </c>
      <c r="C183" s="5" t="s">
        <v>4190</v>
      </c>
      <c r="D183" s="5" t="s">
        <v>4191</v>
      </c>
      <c r="E183" s="66">
        <v>1304801000</v>
      </c>
      <c r="F183" s="3" t="s">
        <v>4192</v>
      </c>
      <c r="G183" s="3" t="s">
        <v>4189</v>
      </c>
      <c r="H183" s="6">
        <f t="shared" si="13"/>
        <v>28</v>
      </c>
    </row>
    <row r="184" spans="1:16383" ht="27" x14ac:dyDescent="0.25">
      <c r="A184" s="4" t="s">
        <v>3295</v>
      </c>
      <c r="B184" s="4" t="s">
        <v>3661</v>
      </c>
      <c r="C184" s="22" t="s">
        <v>2723</v>
      </c>
      <c r="D184" s="22" t="s">
        <v>4193</v>
      </c>
      <c r="E184" s="2">
        <v>1403919102</v>
      </c>
      <c r="F184" s="4" t="s">
        <v>4194</v>
      </c>
      <c r="G184" s="25" t="s">
        <v>4195</v>
      </c>
      <c r="H184" s="6">
        <f t="shared" si="13"/>
        <v>21</v>
      </c>
    </row>
    <row r="185" spans="1:16383" ht="27" x14ac:dyDescent="0.25">
      <c r="A185" s="4" t="s">
        <v>3339</v>
      </c>
      <c r="B185" s="4" t="s">
        <v>3723</v>
      </c>
      <c r="C185" s="22" t="s">
        <v>1083</v>
      </c>
      <c r="D185" s="22" t="s">
        <v>4196</v>
      </c>
      <c r="E185" s="2" t="s">
        <v>4197</v>
      </c>
      <c r="F185" s="4" t="s">
        <v>4198</v>
      </c>
      <c r="G185" s="25" t="s">
        <v>4199</v>
      </c>
      <c r="H185" s="6">
        <f t="shared" si="13"/>
        <v>25</v>
      </c>
    </row>
    <row r="186" spans="1:16383" x14ac:dyDescent="0.25">
      <c r="A186" s="4" t="s">
        <v>3135</v>
      </c>
      <c r="B186" s="4" t="s">
        <v>2979</v>
      </c>
      <c r="C186" s="22" t="s">
        <v>1325</v>
      </c>
      <c r="D186" s="22" t="s">
        <v>4200</v>
      </c>
      <c r="E186" s="2">
        <v>600208000</v>
      </c>
      <c r="F186" s="4" t="s">
        <v>4201</v>
      </c>
      <c r="G186" s="25" t="s">
        <v>3719</v>
      </c>
      <c r="H186" s="6">
        <f t="shared" si="13"/>
        <v>19</v>
      </c>
    </row>
    <row r="187" spans="1:16383" ht="27" x14ac:dyDescent="0.25">
      <c r="A187" s="4" t="s">
        <v>3411</v>
      </c>
      <c r="B187" s="4" t="s">
        <v>3723</v>
      </c>
      <c r="C187" s="22" t="s">
        <v>1568</v>
      </c>
      <c r="D187" s="22" t="s">
        <v>4202</v>
      </c>
      <c r="E187" s="2" t="s">
        <v>4197</v>
      </c>
      <c r="F187" s="4" t="s">
        <v>4203</v>
      </c>
      <c r="G187" s="25" t="s">
        <v>4204</v>
      </c>
      <c r="H187" s="6">
        <f t="shared" si="13"/>
        <v>20</v>
      </c>
    </row>
    <row r="188" spans="1:16383" ht="27" x14ac:dyDescent="0.25">
      <c r="A188" s="4" t="s">
        <v>3411</v>
      </c>
      <c r="B188" s="4" t="s">
        <v>3723</v>
      </c>
      <c r="C188" s="22" t="s">
        <v>1704</v>
      </c>
      <c r="D188" s="22" t="s">
        <v>4202</v>
      </c>
      <c r="E188" s="2">
        <v>2802511000</v>
      </c>
      <c r="F188" s="4" t="s">
        <v>4203</v>
      </c>
      <c r="G188" s="25" t="s">
        <v>4204</v>
      </c>
      <c r="H188" s="6">
        <f t="shared" si="13"/>
        <v>20</v>
      </c>
    </row>
    <row r="189" spans="1:16383" ht="27" x14ac:dyDescent="0.25">
      <c r="A189" s="4" t="s">
        <v>3492</v>
      </c>
      <c r="B189" s="4" t="s">
        <v>3694</v>
      </c>
      <c r="C189" s="22" t="s">
        <v>2488</v>
      </c>
      <c r="D189" s="22" t="s">
        <v>4205</v>
      </c>
      <c r="E189" s="2">
        <v>1200101000</v>
      </c>
      <c r="F189" s="4" t="s">
        <v>4206</v>
      </c>
      <c r="G189" s="25" t="s">
        <v>4207</v>
      </c>
      <c r="H189" s="6">
        <f t="shared" si="13"/>
        <v>23</v>
      </c>
      <c r="I189" s="9"/>
    </row>
    <row r="190" spans="1:16383" ht="27" x14ac:dyDescent="0.25">
      <c r="A190" s="4" t="s">
        <v>3338</v>
      </c>
      <c r="B190" s="4" t="s">
        <v>3694</v>
      </c>
      <c r="C190" s="22" t="s">
        <v>956</v>
      </c>
      <c r="D190" s="22" t="s">
        <v>4208</v>
      </c>
      <c r="E190" s="2" t="s">
        <v>4209</v>
      </c>
      <c r="F190" s="4" t="s">
        <v>4210</v>
      </c>
      <c r="G190" s="25" t="s">
        <v>4211</v>
      </c>
      <c r="H190" s="6">
        <f t="shared" si="13"/>
        <v>18</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 t="s">
        <v>3040</v>
      </c>
      <c r="B191" s="4" t="s">
        <v>3661</v>
      </c>
      <c r="C191" s="22" t="s">
        <v>1932</v>
      </c>
      <c r="D191" s="22" t="s">
        <v>4080</v>
      </c>
      <c r="E191" s="2" t="s">
        <v>4081</v>
      </c>
      <c r="F191" s="4" t="s">
        <v>4212</v>
      </c>
      <c r="G191" s="25" t="s">
        <v>4213</v>
      </c>
      <c r="H191" s="6">
        <f t="shared" si="13"/>
        <v>16</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3396</v>
      </c>
      <c r="B192" s="4" t="s">
        <v>3723</v>
      </c>
      <c r="C192" s="22" t="s">
        <v>1782</v>
      </c>
      <c r="D192" s="22" t="s">
        <v>4214</v>
      </c>
      <c r="E192" s="2">
        <v>708901000</v>
      </c>
      <c r="F192" s="4" t="s">
        <v>4215</v>
      </c>
      <c r="G192" s="25" t="s">
        <v>4216</v>
      </c>
      <c r="H192" s="6">
        <f t="shared" si="13"/>
        <v>30</v>
      </c>
    </row>
    <row r="193" spans="1:8" ht="27" x14ac:dyDescent="0.25">
      <c r="A193" s="4" t="s">
        <v>3668</v>
      </c>
      <c r="B193" s="4" t="s">
        <v>3661</v>
      </c>
      <c r="C193" s="22" t="s">
        <v>547</v>
      </c>
      <c r="D193" s="22" t="s">
        <v>3756</v>
      </c>
      <c r="E193" s="2" t="s">
        <v>3757</v>
      </c>
      <c r="F193" s="4" t="s">
        <v>4217</v>
      </c>
      <c r="G193" s="25" t="s">
        <v>4218</v>
      </c>
      <c r="H193" s="6">
        <f t="shared" si="13"/>
        <v>21</v>
      </c>
    </row>
    <row r="194" spans="1:8" ht="27" x14ac:dyDescent="0.25">
      <c r="A194" s="4" t="s">
        <v>3709</v>
      </c>
      <c r="B194" s="4" t="s">
        <v>3694</v>
      </c>
      <c r="C194" s="22" t="s">
        <v>2494</v>
      </c>
      <c r="D194" s="22" t="s">
        <v>4219</v>
      </c>
      <c r="E194" s="2">
        <v>1510401000</v>
      </c>
      <c r="F194" s="4" t="s">
        <v>4220</v>
      </c>
      <c r="G194" s="25" t="s">
        <v>3719</v>
      </c>
      <c r="H194" s="6">
        <f t="shared" si="13"/>
        <v>18</v>
      </c>
    </row>
    <row r="195" spans="1:8" ht="27" x14ac:dyDescent="0.25">
      <c r="A195" s="4" t="s">
        <v>3107</v>
      </c>
      <c r="B195" s="4" t="s">
        <v>3661</v>
      </c>
      <c r="C195" s="22" t="s">
        <v>2417</v>
      </c>
      <c r="D195" s="22" t="s">
        <v>4221</v>
      </c>
      <c r="E195" s="2" t="s">
        <v>4222</v>
      </c>
      <c r="F195" s="4" t="s">
        <v>4223</v>
      </c>
      <c r="G195" s="25" t="s">
        <v>4224</v>
      </c>
      <c r="H195" s="6">
        <f t="shared" si="13"/>
        <v>32</v>
      </c>
    </row>
    <row r="196" spans="1:8" x14ac:dyDescent="0.25">
      <c r="A196" s="4" t="s">
        <v>3291</v>
      </c>
      <c r="B196" s="4" t="s">
        <v>2979</v>
      </c>
      <c r="C196" s="22" t="s">
        <v>2708</v>
      </c>
      <c r="D196" s="22" t="s">
        <v>4133</v>
      </c>
      <c r="E196" s="2">
        <v>1102008000</v>
      </c>
      <c r="F196" s="4" t="s">
        <v>4225</v>
      </c>
      <c r="G196" s="25" t="s">
        <v>3719</v>
      </c>
      <c r="H196" s="6">
        <f t="shared" si="13"/>
        <v>27</v>
      </c>
    </row>
    <row r="197" spans="1:8" ht="27" x14ac:dyDescent="0.25">
      <c r="A197" s="4" t="s">
        <v>3586</v>
      </c>
      <c r="B197" s="4" t="s">
        <v>3661</v>
      </c>
      <c r="C197" s="5" t="s">
        <v>2940</v>
      </c>
      <c r="D197" s="5" t="s">
        <v>4226</v>
      </c>
      <c r="E197" s="66">
        <v>2803810103</v>
      </c>
      <c r="F197" s="3" t="s">
        <v>4227</v>
      </c>
      <c r="G197" s="3" t="s">
        <v>4228</v>
      </c>
      <c r="H197" s="6">
        <f t="shared" si="13"/>
        <v>30</v>
      </c>
    </row>
    <row r="198" spans="1:8" x14ac:dyDescent="0.25">
      <c r="A198" s="4" t="s">
        <v>3254</v>
      </c>
      <c r="B198" s="4" t="s">
        <v>2979</v>
      </c>
      <c r="C198" s="22" t="s">
        <v>2101</v>
      </c>
      <c r="D198" s="22" t="s">
        <v>3803</v>
      </c>
      <c r="E198" s="2">
        <v>2201401000</v>
      </c>
      <c r="F198" s="4" t="s">
        <v>4229</v>
      </c>
      <c r="G198" s="25" t="s">
        <v>3719</v>
      </c>
      <c r="H198" s="6">
        <f t="shared" si="13"/>
        <v>20</v>
      </c>
    </row>
    <row r="199" spans="1:8" ht="27" x14ac:dyDescent="0.25">
      <c r="A199" s="4" t="s">
        <v>3517</v>
      </c>
      <c r="B199" s="4" t="s">
        <v>2979</v>
      </c>
      <c r="C199" s="22" t="s">
        <v>2542</v>
      </c>
      <c r="D199" s="22" t="s">
        <v>3823</v>
      </c>
      <c r="E199" s="2">
        <v>2701801000</v>
      </c>
      <c r="F199" s="4" t="s">
        <v>4230</v>
      </c>
      <c r="G199" s="25" t="s">
        <v>3719</v>
      </c>
      <c r="H199" s="6">
        <f t="shared" si="13"/>
        <v>31</v>
      </c>
    </row>
    <row r="200" spans="1:8" ht="27" x14ac:dyDescent="0.25">
      <c r="A200" s="4" t="s">
        <v>3244</v>
      </c>
      <c r="B200" s="4" t="s">
        <v>3723</v>
      </c>
      <c r="C200" s="22" t="s">
        <v>2071</v>
      </c>
      <c r="D200" s="22" t="s">
        <v>4219</v>
      </c>
      <c r="E200" s="2">
        <v>15104011000</v>
      </c>
      <c r="F200" s="4" t="s">
        <v>4231</v>
      </c>
      <c r="G200" s="25" t="s">
        <v>4232</v>
      </c>
      <c r="H200" s="6">
        <f t="shared" ref="H200:H263" si="14">LEN(A200)</f>
        <v>22</v>
      </c>
    </row>
    <row r="201" spans="1:8" ht="27" x14ac:dyDescent="0.25">
      <c r="A201" s="4" t="s">
        <v>3000</v>
      </c>
      <c r="B201" s="4" t="s">
        <v>2979</v>
      </c>
      <c r="C201" s="22" t="s">
        <v>592</v>
      </c>
      <c r="D201" s="22" t="s">
        <v>4233</v>
      </c>
      <c r="E201" s="2" t="s">
        <v>3730</v>
      </c>
      <c r="F201" s="4" t="s">
        <v>4234</v>
      </c>
      <c r="G201" s="25" t="s">
        <v>4235</v>
      </c>
      <c r="H201" s="6">
        <f t="shared" si="14"/>
        <v>24</v>
      </c>
    </row>
    <row r="202" spans="1:8" ht="27" x14ac:dyDescent="0.25">
      <c r="A202" s="4" t="s">
        <v>3585</v>
      </c>
      <c r="B202" s="4" t="s">
        <v>3661</v>
      </c>
      <c r="C202" s="5" t="s">
        <v>2939</v>
      </c>
      <c r="D202" s="5" t="s">
        <v>4236</v>
      </c>
      <c r="E202" s="66">
        <v>200410000</v>
      </c>
      <c r="F202" s="3" t="s">
        <v>4237</v>
      </c>
      <c r="G202" s="3" t="s">
        <v>4238</v>
      </c>
      <c r="H202" s="6">
        <f t="shared" si="14"/>
        <v>31</v>
      </c>
    </row>
    <row r="203" spans="1:8" ht="27" x14ac:dyDescent="0.25">
      <c r="A203" s="4" t="s">
        <v>3708</v>
      </c>
      <c r="B203" s="4" t="s">
        <v>3723</v>
      </c>
      <c r="C203" s="22" t="s">
        <v>2408</v>
      </c>
      <c r="D203" s="22" t="s">
        <v>4239</v>
      </c>
      <c r="E203" s="2">
        <v>901502108</v>
      </c>
      <c r="F203" s="4" t="s">
        <v>4240</v>
      </c>
      <c r="G203" s="25" t="s">
        <v>4241</v>
      </c>
      <c r="H203" s="6">
        <f t="shared" si="14"/>
        <v>21</v>
      </c>
    </row>
    <row r="204" spans="1:8" ht="27" x14ac:dyDescent="0.25">
      <c r="A204" s="4" t="s">
        <v>3320</v>
      </c>
      <c r="B204" s="4" t="s">
        <v>3661</v>
      </c>
      <c r="C204" s="22" t="s">
        <v>2816</v>
      </c>
      <c r="D204" s="22" t="s">
        <v>4159</v>
      </c>
      <c r="E204" s="2" t="s">
        <v>3983</v>
      </c>
      <c r="F204" s="4" t="s">
        <v>4242</v>
      </c>
      <c r="G204" s="25" t="s">
        <v>4243</v>
      </c>
      <c r="H204" s="6">
        <f t="shared" si="14"/>
        <v>26</v>
      </c>
    </row>
    <row r="205" spans="1:8" x14ac:dyDescent="0.25">
      <c r="A205" s="4" t="s">
        <v>3524</v>
      </c>
      <c r="B205" s="4" t="s">
        <v>3661</v>
      </c>
      <c r="C205" s="22" t="s">
        <v>2461</v>
      </c>
      <c r="D205" s="22" t="s">
        <v>4244</v>
      </c>
      <c r="E205" s="2">
        <v>1000501000</v>
      </c>
      <c r="F205" s="4" t="s">
        <v>4245</v>
      </c>
      <c r="G205" s="25" t="s">
        <v>4246</v>
      </c>
      <c r="H205" s="6">
        <f t="shared" si="14"/>
        <v>28</v>
      </c>
    </row>
    <row r="206" spans="1:8" ht="27" x14ac:dyDescent="0.25">
      <c r="A206" s="4" t="s">
        <v>3524</v>
      </c>
      <c r="B206" s="4" t="s">
        <v>3661</v>
      </c>
      <c r="C206" s="5" t="s">
        <v>2938</v>
      </c>
      <c r="D206" s="5" t="s">
        <v>4247</v>
      </c>
      <c r="E206" s="66">
        <v>1000501000</v>
      </c>
      <c r="F206" s="3" t="s">
        <v>4248</v>
      </c>
      <c r="G206" s="3" t="s">
        <v>4246</v>
      </c>
      <c r="H206" s="6">
        <f t="shared" si="14"/>
        <v>28</v>
      </c>
    </row>
    <row r="207" spans="1:8" ht="27" x14ac:dyDescent="0.25">
      <c r="A207" s="4" t="s">
        <v>2987</v>
      </c>
      <c r="B207" s="4" t="s">
        <v>3723</v>
      </c>
      <c r="C207" s="22" t="s">
        <v>4249</v>
      </c>
      <c r="D207" s="22" t="s">
        <v>4250</v>
      </c>
      <c r="E207" s="2">
        <v>300301000</v>
      </c>
      <c r="F207" s="4" t="s">
        <v>4251</v>
      </c>
      <c r="G207" s="25" t="s">
        <v>4252</v>
      </c>
      <c r="H207" s="6">
        <f t="shared" si="14"/>
        <v>19</v>
      </c>
    </row>
    <row r="208" spans="1:8" x14ac:dyDescent="0.25">
      <c r="A208" s="4" t="s">
        <v>3226</v>
      </c>
      <c r="B208" s="4" t="s">
        <v>2979</v>
      </c>
      <c r="C208" s="22" t="s">
        <v>2014</v>
      </c>
      <c r="D208" s="22" t="s">
        <v>4253</v>
      </c>
      <c r="E208" s="2">
        <v>400256000</v>
      </c>
      <c r="F208" s="4" t="s">
        <v>3793</v>
      </c>
      <c r="G208" s="25" t="s">
        <v>3719</v>
      </c>
      <c r="H208" s="6">
        <f t="shared" si="14"/>
        <v>28</v>
      </c>
    </row>
    <row r="209" spans="1:8" x14ac:dyDescent="0.25">
      <c r="A209" s="4" t="s">
        <v>3584</v>
      </c>
      <c r="B209" s="4" t="s">
        <v>3694</v>
      </c>
      <c r="C209" s="5" t="s">
        <v>2937</v>
      </c>
      <c r="D209" s="5" t="s">
        <v>4254</v>
      </c>
      <c r="E209" s="66">
        <v>1801705000</v>
      </c>
      <c r="F209" s="3" t="s">
        <v>4255</v>
      </c>
      <c r="G209" s="3" t="s">
        <v>4256</v>
      </c>
      <c r="H209" s="6">
        <f t="shared" si="14"/>
        <v>24</v>
      </c>
    </row>
    <row r="210" spans="1:8" x14ac:dyDescent="0.25">
      <c r="A210" s="4" t="s">
        <v>3512</v>
      </c>
      <c r="B210" s="4" t="s">
        <v>3694</v>
      </c>
      <c r="C210" s="22" t="s">
        <v>2506</v>
      </c>
      <c r="D210" s="22" t="s">
        <v>4257</v>
      </c>
      <c r="E210" s="2">
        <v>1801705000</v>
      </c>
      <c r="F210" s="4" t="s">
        <v>4258</v>
      </c>
      <c r="G210" s="25" t="s">
        <v>4256</v>
      </c>
      <c r="H210" s="6">
        <f t="shared" si="14"/>
        <v>24</v>
      </c>
    </row>
    <row r="211" spans="1:8" ht="27" x14ac:dyDescent="0.25">
      <c r="A211" s="4" t="s">
        <v>3495</v>
      </c>
      <c r="B211" s="4" t="s">
        <v>2979</v>
      </c>
      <c r="C211" s="22" t="s">
        <v>2476</v>
      </c>
      <c r="D211" s="22" t="s">
        <v>4259</v>
      </c>
      <c r="E211" s="2">
        <v>801907000</v>
      </c>
      <c r="F211" s="4" t="s">
        <v>4260</v>
      </c>
      <c r="G211" s="25" t="s">
        <v>4261</v>
      </c>
      <c r="H211" s="6">
        <f t="shared" si="14"/>
        <v>21</v>
      </c>
    </row>
    <row r="212" spans="1:8" ht="27" x14ac:dyDescent="0.25">
      <c r="A212" s="4" t="s">
        <v>3444</v>
      </c>
      <c r="B212" s="4" t="s">
        <v>3723</v>
      </c>
      <c r="C212" s="22" t="s">
        <v>1734</v>
      </c>
      <c r="D212" s="22" t="s">
        <v>4262</v>
      </c>
      <c r="E212" s="2">
        <v>2402801000</v>
      </c>
      <c r="F212" s="4" t="s">
        <v>4263</v>
      </c>
      <c r="G212" s="25" t="s">
        <v>4264</v>
      </c>
      <c r="H212" s="6">
        <f t="shared" si="14"/>
        <v>21</v>
      </c>
    </row>
    <row r="213" spans="1:8" ht="27" x14ac:dyDescent="0.25">
      <c r="A213" s="4" t="s">
        <v>3157</v>
      </c>
      <c r="B213" s="4" t="s">
        <v>3723</v>
      </c>
      <c r="C213" s="22" t="s">
        <v>1436</v>
      </c>
      <c r="D213" s="22" t="s">
        <v>4265</v>
      </c>
      <c r="E213" s="2">
        <v>2402801000</v>
      </c>
      <c r="F213" s="4" t="s">
        <v>4266</v>
      </c>
      <c r="G213" s="25" t="s">
        <v>4267</v>
      </c>
      <c r="H213" s="6">
        <f t="shared" si="14"/>
        <v>23</v>
      </c>
    </row>
    <row r="214" spans="1:8" ht="27" x14ac:dyDescent="0.25">
      <c r="A214" s="4" t="s">
        <v>3475</v>
      </c>
      <c r="B214" s="4" t="s">
        <v>3723</v>
      </c>
      <c r="C214" s="22" t="s">
        <v>1613</v>
      </c>
      <c r="D214" s="22" t="s">
        <v>4268</v>
      </c>
      <c r="E214" s="2" t="s">
        <v>3983</v>
      </c>
      <c r="F214" s="4" t="s">
        <v>4269</v>
      </c>
      <c r="G214" s="25" t="s">
        <v>4270</v>
      </c>
      <c r="H214" s="6">
        <f t="shared" si="14"/>
        <v>26</v>
      </c>
    </row>
    <row r="215" spans="1:8" ht="27" x14ac:dyDescent="0.25">
      <c r="A215" s="4" t="s">
        <v>3684</v>
      </c>
      <c r="B215" s="4" t="s">
        <v>3723</v>
      </c>
      <c r="C215" s="22" t="s">
        <v>374</v>
      </c>
      <c r="D215" s="22" t="s">
        <v>4271</v>
      </c>
      <c r="E215" s="2">
        <v>900304000</v>
      </c>
      <c r="F215" s="4" t="s">
        <v>4272</v>
      </c>
      <c r="G215" s="25" t="s">
        <v>2983</v>
      </c>
      <c r="H215" s="6">
        <f t="shared" si="14"/>
        <v>25</v>
      </c>
    </row>
    <row r="216" spans="1:8" ht="27" x14ac:dyDescent="0.25">
      <c r="A216" s="4" t="s">
        <v>3629</v>
      </c>
      <c r="B216" s="4" t="s">
        <v>2979</v>
      </c>
      <c r="C216" s="22" t="s">
        <v>4273</v>
      </c>
      <c r="D216" s="22" t="s">
        <v>4274</v>
      </c>
      <c r="E216" s="2" t="s">
        <v>4275</v>
      </c>
      <c r="F216" s="4" t="s">
        <v>4276</v>
      </c>
      <c r="G216" s="25" t="s">
        <v>3719</v>
      </c>
      <c r="H216" s="6">
        <f t="shared" si="14"/>
        <v>28</v>
      </c>
    </row>
    <row r="217" spans="1:8" ht="27" x14ac:dyDescent="0.25">
      <c r="A217" s="4" t="s">
        <v>3612</v>
      </c>
      <c r="B217" s="4" t="s">
        <v>3694</v>
      </c>
      <c r="C217" s="22" t="s">
        <v>547</v>
      </c>
      <c r="D217" s="22" t="s">
        <v>3756</v>
      </c>
      <c r="E217" s="2" t="s">
        <v>3757</v>
      </c>
      <c r="F217" s="4" t="s">
        <v>4277</v>
      </c>
      <c r="G217" s="25" t="s">
        <v>4278</v>
      </c>
      <c r="H217" s="6">
        <f t="shared" si="14"/>
        <v>19</v>
      </c>
    </row>
    <row r="218" spans="1:8" x14ac:dyDescent="0.25">
      <c r="A218" s="4" t="s">
        <v>3507</v>
      </c>
      <c r="B218" s="4" t="s">
        <v>3694</v>
      </c>
      <c r="C218" s="22" t="s">
        <v>2509</v>
      </c>
      <c r="D218" s="22" t="s">
        <v>4279</v>
      </c>
      <c r="E218" s="2">
        <v>2006706000</v>
      </c>
      <c r="F218" s="4" t="s">
        <v>4280</v>
      </c>
      <c r="G218" s="25" t="s">
        <v>4281</v>
      </c>
      <c r="H218" s="6">
        <f t="shared" si="14"/>
        <v>23</v>
      </c>
    </row>
    <row r="219" spans="1:8" ht="27" x14ac:dyDescent="0.25">
      <c r="A219" s="4" t="s">
        <v>3507</v>
      </c>
      <c r="B219" s="4" t="s">
        <v>3694</v>
      </c>
      <c r="C219" s="5" t="s">
        <v>2935</v>
      </c>
      <c r="D219" s="5" t="s">
        <v>4282</v>
      </c>
      <c r="E219" s="66">
        <v>2006706000</v>
      </c>
      <c r="F219" s="3" t="s">
        <v>4283</v>
      </c>
      <c r="G219" s="3" t="s">
        <v>4284</v>
      </c>
      <c r="H219" s="6">
        <f t="shared" si="14"/>
        <v>23</v>
      </c>
    </row>
    <row r="220" spans="1:8" ht="27" x14ac:dyDescent="0.25">
      <c r="A220" s="4" t="s">
        <v>3624</v>
      </c>
      <c r="B220" s="4" t="s">
        <v>2979</v>
      </c>
      <c r="C220" s="22" t="s">
        <v>4285</v>
      </c>
      <c r="D220" s="22" t="s">
        <v>4286</v>
      </c>
      <c r="E220" s="2">
        <v>2803810000</v>
      </c>
      <c r="F220" s="4" t="s">
        <v>4287</v>
      </c>
      <c r="G220" s="25" t="s">
        <v>3719</v>
      </c>
      <c r="H220" s="6">
        <f t="shared" si="14"/>
        <v>22</v>
      </c>
    </row>
    <row r="221" spans="1:8" ht="27" x14ac:dyDescent="0.25">
      <c r="A221" s="4" t="s">
        <v>3117</v>
      </c>
      <c r="B221" s="71"/>
      <c r="C221" s="22" t="s">
        <v>4288</v>
      </c>
      <c r="D221" s="22" t="s">
        <v>4067</v>
      </c>
      <c r="E221" s="2" t="s">
        <v>4068</v>
      </c>
      <c r="F221" s="4" t="s">
        <v>4289</v>
      </c>
      <c r="G221" s="25" t="s">
        <v>3719</v>
      </c>
      <c r="H221" s="6">
        <f t="shared" si="14"/>
        <v>23</v>
      </c>
    </row>
    <row r="222" spans="1:8" ht="27" x14ac:dyDescent="0.25">
      <c r="A222" s="4" t="s">
        <v>3070</v>
      </c>
      <c r="B222" s="4" t="s">
        <v>3661</v>
      </c>
      <c r="C222" s="22" t="s">
        <v>404</v>
      </c>
      <c r="D222" s="22" t="s">
        <v>3756</v>
      </c>
      <c r="E222" s="2" t="s">
        <v>3757</v>
      </c>
      <c r="F222" s="4" t="s">
        <v>4290</v>
      </c>
      <c r="G222" s="25" t="s">
        <v>4291</v>
      </c>
      <c r="H222" s="6">
        <f t="shared" si="14"/>
        <v>32</v>
      </c>
    </row>
    <row r="223" spans="1:8" ht="27" x14ac:dyDescent="0.25">
      <c r="A223" s="4" t="s">
        <v>3372</v>
      </c>
      <c r="B223" s="4" t="s">
        <v>3661</v>
      </c>
      <c r="C223" s="22" t="s">
        <v>834</v>
      </c>
      <c r="D223" s="22" t="s">
        <v>3753</v>
      </c>
      <c r="E223" s="2" t="s">
        <v>3754</v>
      </c>
      <c r="F223" s="4" t="s">
        <v>4292</v>
      </c>
      <c r="G223" s="25" t="s">
        <v>2983</v>
      </c>
      <c r="H223" s="6">
        <f t="shared" si="14"/>
        <v>22</v>
      </c>
    </row>
    <row r="224" spans="1:8" ht="27" x14ac:dyDescent="0.25">
      <c r="A224" s="4" t="s">
        <v>3289</v>
      </c>
      <c r="B224" s="4" t="s">
        <v>3661</v>
      </c>
      <c r="C224" s="22" t="s">
        <v>2687</v>
      </c>
      <c r="D224" s="22" t="s">
        <v>4293</v>
      </c>
      <c r="E224" s="2">
        <v>600208000</v>
      </c>
      <c r="F224" s="4" t="s">
        <v>4294</v>
      </c>
      <c r="G224" s="25" t="s">
        <v>3719</v>
      </c>
      <c r="H224" s="6">
        <f t="shared" si="14"/>
        <v>30</v>
      </c>
    </row>
    <row r="225" spans="1:8" ht="27" x14ac:dyDescent="0.25">
      <c r="A225" s="4" t="s">
        <v>3161</v>
      </c>
      <c r="B225" s="4" t="s">
        <v>2979</v>
      </c>
      <c r="C225" s="22" t="s">
        <v>1453</v>
      </c>
      <c r="D225" s="22" t="s">
        <v>4295</v>
      </c>
      <c r="E225" s="2">
        <v>2601801000</v>
      </c>
      <c r="F225" s="4" t="s">
        <v>3740</v>
      </c>
      <c r="G225" s="25" t="s">
        <v>3719</v>
      </c>
      <c r="H225" s="6">
        <f t="shared" si="14"/>
        <v>29</v>
      </c>
    </row>
    <row r="226" spans="1:8" ht="27" x14ac:dyDescent="0.25">
      <c r="A226" s="4" t="s">
        <v>3003</v>
      </c>
      <c r="B226" s="8" t="s">
        <v>4296</v>
      </c>
      <c r="C226" s="22" t="s">
        <v>2642</v>
      </c>
      <c r="D226" s="22" t="s">
        <v>4297</v>
      </c>
      <c r="E226" s="2" t="s">
        <v>4298</v>
      </c>
      <c r="F226" s="4" t="s">
        <v>3793</v>
      </c>
      <c r="G226" s="25" t="s">
        <v>3719</v>
      </c>
      <c r="H226" s="6">
        <f t="shared" si="14"/>
        <v>25</v>
      </c>
    </row>
    <row r="227" spans="1:8" ht="27" x14ac:dyDescent="0.25">
      <c r="A227" s="4" t="s">
        <v>3583</v>
      </c>
      <c r="B227" s="4" t="s">
        <v>3694</v>
      </c>
      <c r="C227" s="5" t="s">
        <v>2932</v>
      </c>
      <c r="D227" s="5" t="s">
        <v>4299</v>
      </c>
      <c r="E227" s="66">
        <v>1610201000</v>
      </c>
      <c r="F227" s="3" t="s">
        <v>4300</v>
      </c>
      <c r="G227" s="3" t="s">
        <v>4301</v>
      </c>
      <c r="H227" s="6">
        <f t="shared" si="14"/>
        <v>27</v>
      </c>
    </row>
    <row r="228" spans="1:8" x14ac:dyDescent="0.25">
      <c r="A228" s="4" t="s">
        <v>3582</v>
      </c>
      <c r="B228" s="4" t="s">
        <v>3694</v>
      </c>
      <c r="C228" s="5" t="s">
        <v>2930</v>
      </c>
      <c r="D228" s="5" t="s">
        <v>4302</v>
      </c>
      <c r="E228" s="66">
        <v>600208000</v>
      </c>
      <c r="F228" s="3">
        <v>3123161617</v>
      </c>
      <c r="G228" s="3" t="s">
        <v>4303</v>
      </c>
      <c r="H228" s="6">
        <f t="shared" si="14"/>
        <v>27</v>
      </c>
    </row>
    <row r="229" spans="1:8" ht="27" x14ac:dyDescent="0.25">
      <c r="A229" s="4" t="s">
        <v>3497</v>
      </c>
      <c r="B229" s="4" t="s">
        <v>3694</v>
      </c>
      <c r="C229" s="22" t="s">
        <v>2464</v>
      </c>
      <c r="D229" s="22" t="s">
        <v>4293</v>
      </c>
      <c r="E229" s="2">
        <v>600208000</v>
      </c>
      <c r="F229" s="4" t="s">
        <v>4304</v>
      </c>
      <c r="G229" s="25" t="s">
        <v>4303</v>
      </c>
      <c r="H229" s="6">
        <f t="shared" si="14"/>
        <v>27</v>
      </c>
    </row>
    <row r="230" spans="1:8" ht="40.5" x14ac:dyDescent="0.25">
      <c r="A230" s="4" t="s">
        <v>3340</v>
      </c>
      <c r="B230" s="4" t="s">
        <v>2979</v>
      </c>
      <c r="C230" s="22" t="s">
        <v>725</v>
      </c>
      <c r="D230" s="22" t="s">
        <v>4305</v>
      </c>
      <c r="E230" s="2">
        <v>100901000</v>
      </c>
      <c r="F230" s="4" t="s">
        <v>4306</v>
      </c>
      <c r="G230" s="25" t="s">
        <v>2983</v>
      </c>
      <c r="H230" s="6">
        <f t="shared" si="14"/>
        <v>31</v>
      </c>
    </row>
    <row r="231" spans="1:8" ht="40.5" x14ac:dyDescent="0.25">
      <c r="A231" s="4" t="s">
        <v>3207</v>
      </c>
      <c r="B231" s="4" t="s">
        <v>3723</v>
      </c>
      <c r="C231" s="22" t="s">
        <v>4307</v>
      </c>
      <c r="D231" s="22" t="s">
        <v>4308</v>
      </c>
      <c r="E231" s="2">
        <v>2701801104</v>
      </c>
      <c r="F231" s="4" t="s">
        <v>4309</v>
      </c>
      <c r="G231" s="25" t="s">
        <v>2983</v>
      </c>
      <c r="H231" s="6">
        <f t="shared" si="14"/>
        <v>27</v>
      </c>
    </row>
    <row r="232" spans="1:8" ht="27" x14ac:dyDescent="0.25">
      <c r="A232" s="4" t="s">
        <v>3605</v>
      </c>
      <c r="B232" s="4" t="s">
        <v>3723</v>
      </c>
      <c r="C232" s="22" t="s">
        <v>472</v>
      </c>
      <c r="D232" s="22" t="s">
        <v>3756</v>
      </c>
      <c r="E232" s="2" t="s">
        <v>3757</v>
      </c>
      <c r="F232" s="4" t="s">
        <v>4310</v>
      </c>
      <c r="G232" s="25" t="s">
        <v>4311</v>
      </c>
      <c r="H232" s="6">
        <f t="shared" si="14"/>
        <v>34</v>
      </c>
    </row>
    <row r="233" spans="1:8" ht="27" x14ac:dyDescent="0.25">
      <c r="A233" s="4" t="s">
        <v>3636</v>
      </c>
      <c r="B233" s="4" t="s">
        <v>2979</v>
      </c>
      <c r="C233" s="22" t="s">
        <v>4312</v>
      </c>
      <c r="D233" s="22" t="s">
        <v>4313</v>
      </c>
      <c r="E233" s="2">
        <v>2604314000</v>
      </c>
      <c r="F233" s="4" t="s">
        <v>3740</v>
      </c>
      <c r="G233" s="25" t="s">
        <v>4314</v>
      </c>
      <c r="H233" s="6">
        <f t="shared" si="14"/>
        <v>31</v>
      </c>
    </row>
    <row r="234" spans="1:8" ht="40.5" x14ac:dyDescent="0.25">
      <c r="A234" s="4" t="s">
        <v>21</v>
      </c>
      <c r="B234" s="4" t="s">
        <v>3723</v>
      </c>
      <c r="C234" s="22" t="s">
        <v>1659</v>
      </c>
      <c r="D234" s="22" t="s">
        <v>4315</v>
      </c>
      <c r="E234" s="2">
        <v>3003901202</v>
      </c>
      <c r="F234" s="4" t="s">
        <v>4316</v>
      </c>
      <c r="G234" s="28" t="s">
        <v>4317</v>
      </c>
      <c r="H234" s="6">
        <f t="shared" si="14"/>
        <v>32</v>
      </c>
    </row>
    <row r="235" spans="1:8" ht="40.5" x14ac:dyDescent="0.25">
      <c r="A235" s="4" t="s">
        <v>21</v>
      </c>
      <c r="B235" s="4" t="s">
        <v>3723</v>
      </c>
      <c r="C235" s="22" t="s">
        <v>1628</v>
      </c>
      <c r="D235" s="22" t="s">
        <v>4315</v>
      </c>
      <c r="E235" s="2">
        <v>3003901202</v>
      </c>
      <c r="F235" s="4" t="s">
        <v>4316</v>
      </c>
      <c r="G235" s="28" t="s">
        <v>4317</v>
      </c>
      <c r="H235" s="6">
        <f t="shared" si="14"/>
        <v>32</v>
      </c>
    </row>
    <row r="236" spans="1:8" ht="27" x14ac:dyDescent="0.25">
      <c r="A236" s="4" t="s">
        <v>3162</v>
      </c>
      <c r="B236" s="4" t="s">
        <v>3723</v>
      </c>
      <c r="C236" s="22" t="s">
        <v>4318</v>
      </c>
      <c r="D236" s="22" t="s">
        <v>4313</v>
      </c>
      <c r="E236" s="2">
        <v>2604314000</v>
      </c>
      <c r="F236" s="4" t="s">
        <v>3740</v>
      </c>
      <c r="G236" s="25" t="s">
        <v>4319</v>
      </c>
      <c r="H236" s="6">
        <f t="shared" si="14"/>
        <v>31</v>
      </c>
    </row>
    <row r="237" spans="1:8" x14ac:dyDescent="0.25">
      <c r="A237" s="4" t="s">
        <v>3316</v>
      </c>
      <c r="B237" s="4" t="s">
        <v>3723</v>
      </c>
      <c r="C237" s="22" t="s">
        <v>2804</v>
      </c>
      <c r="D237" s="22" t="s">
        <v>4320</v>
      </c>
      <c r="E237" s="2">
        <v>2604314000</v>
      </c>
      <c r="F237" s="4" t="s">
        <v>4321</v>
      </c>
      <c r="G237" s="25" t="s">
        <v>4322</v>
      </c>
      <c r="H237" s="6">
        <f t="shared" si="14"/>
        <v>29</v>
      </c>
    </row>
    <row r="238" spans="1:8" ht="27" x14ac:dyDescent="0.25">
      <c r="A238" s="4" t="s">
        <v>3012</v>
      </c>
      <c r="B238" s="4" t="s">
        <v>3661</v>
      </c>
      <c r="C238" s="22" t="s">
        <v>1956</v>
      </c>
      <c r="D238" s="22" t="s">
        <v>4323</v>
      </c>
      <c r="E238" s="2" t="s">
        <v>3757</v>
      </c>
      <c r="F238" s="4" t="s">
        <v>4324</v>
      </c>
      <c r="G238" s="25" t="s">
        <v>4325</v>
      </c>
      <c r="H238" s="6">
        <f t="shared" si="14"/>
        <v>29</v>
      </c>
    </row>
    <row r="239" spans="1:8" ht="27" x14ac:dyDescent="0.25">
      <c r="A239" s="4" t="s">
        <v>3634</v>
      </c>
      <c r="B239" s="4" t="s">
        <v>2979</v>
      </c>
      <c r="C239" s="22" t="s">
        <v>4326</v>
      </c>
      <c r="D239" s="22" t="s">
        <v>4327</v>
      </c>
      <c r="E239" s="2">
        <v>2501250000</v>
      </c>
      <c r="F239" s="4" t="s">
        <v>3744</v>
      </c>
      <c r="G239" s="25" t="s">
        <v>3719</v>
      </c>
      <c r="H239" s="6">
        <f t="shared" si="14"/>
        <v>30</v>
      </c>
    </row>
    <row r="240" spans="1:8" ht="27" x14ac:dyDescent="0.25">
      <c r="A240" s="4" t="s">
        <v>3276</v>
      </c>
      <c r="B240" s="4" t="s">
        <v>3723</v>
      </c>
      <c r="C240" s="22" t="s">
        <v>2167</v>
      </c>
      <c r="D240" s="22" t="s">
        <v>4328</v>
      </c>
      <c r="E240" s="2" t="s">
        <v>4329</v>
      </c>
      <c r="F240" s="4" t="s">
        <v>4330</v>
      </c>
      <c r="G240" s="25" t="s">
        <v>4331</v>
      </c>
      <c r="H240" s="6">
        <f t="shared" si="14"/>
        <v>32</v>
      </c>
    </row>
    <row r="241" spans="1:8" x14ac:dyDescent="0.25">
      <c r="A241" s="4" t="s">
        <v>3373</v>
      </c>
      <c r="B241" s="4" t="s">
        <v>2979</v>
      </c>
      <c r="C241" s="22" t="s">
        <v>1195</v>
      </c>
      <c r="D241" s="22" t="s">
        <v>4332</v>
      </c>
      <c r="E241" s="2">
        <v>3105902000</v>
      </c>
      <c r="F241" s="4" t="s">
        <v>4333</v>
      </c>
      <c r="G241" s="25" t="s">
        <v>2983</v>
      </c>
      <c r="H241" s="6">
        <f t="shared" si="14"/>
        <v>34</v>
      </c>
    </row>
    <row r="242" spans="1:8" ht="40.5" x14ac:dyDescent="0.25">
      <c r="A242" s="4" t="s">
        <v>3649</v>
      </c>
      <c r="B242" s="4" t="s">
        <v>2979</v>
      </c>
      <c r="C242" s="22" t="s">
        <v>812</v>
      </c>
      <c r="D242" s="22" t="s">
        <v>4334</v>
      </c>
      <c r="E242" s="2">
        <v>400350000</v>
      </c>
      <c r="F242" s="4" t="s">
        <v>4335</v>
      </c>
      <c r="G242" s="25" t="s">
        <v>2983</v>
      </c>
      <c r="H242" s="6">
        <f t="shared" si="14"/>
        <v>35</v>
      </c>
    </row>
    <row r="243" spans="1:8" ht="27" x14ac:dyDescent="0.25">
      <c r="A243" s="4" t="s">
        <v>3138</v>
      </c>
      <c r="B243" s="4" t="s">
        <v>2979</v>
      </c>
      <c r="C243" s="22" t="s">
        <v>4336</v>
      </c>
      <c r="D243" s="22" t="s">
        <v>3947</v>
      </c>
      <c r="E243" s="2" t="s">
        <v>3948</v>
      </c>
      <c r="F243" s="4">
        <v>4616185136</v>
      </c>
      <c r="G243" s="25" t="s">
        <v>3719</v>
      </c>
      <c r="H243" s="6">
        <f t="shared" si="14"/>
        <v>32</v>
      </c>
    </row>
    <row r="244" spans="1:8" ht="27" x14ac:dyDescent="0.25">
      <c r="A244" s="4" t="s">
        <v>3095</v>
      </c>
      <c r="B244" s="4" t="s">
        <v>2979</v>
      </c>
      <c r="C244" s="22" t="s">
        <v>1894</v>
      </c>
      <c r="D244" s="22" t="s">
        <v>3710</v>
      </c>
      <c r="E244" s="2" t="s">
        <v>3711</v>
      </c>
      <c r="F244" s="4" t="s">
        <v>4337</v>
      </c>
      <c r="G244" s="25" t="s">
        <v>3719</v>
      </c>
      <c r="H244" s="6">
        <f t="shared" si="14"/>
        <v>30</v>
      </c>
    </row>
    <row r="245" spans="1:8" ht="27" x14ac:dyDescent="0.25">
      <c r="A245" s="4" t="s">
        <v>3341</v>
      </c>
      <c r="B245" s="4" t="s">
        <v>2979</v>
      </c>
      <c r="C245" s="22" t="s">
        <v>747</v>
      </c>
      <c r="D245" s="22" t="s">
        <v>4338</v>
      </c>
      <c r="E245" s="2">
        <v>2402804000</v>
      </c>
      <c r="F245" s="4" t="s">
        <v>4339</v>
      </c>
      <c r="G245" s="25" t="s">
        <v>4340</v>
      </c>
      <c r="H245" s="6">
        <f t="shared" si="14"/>
        <v>33</v>
      </c>
    </row>
    <row r="246" spans="1:8" x14ac:dyDescent="0.25">
      <c r="A246" s="4" t="s">
        <v>3252</v>
      </c>
      <c r="B246" s="4" t="s">
        <v>2979</v>
      </c>
      <c r="C246" s="22" t="s">
        <v>2095</v>
      </c>
      <c r="D246" s="22" t="s">
        <v>4341</v>
      </c>
      <c r="E246" s="2">
        <v>2111401000</v>
      </c>
      <c r="F246" s="4" t="s">
        <v>4342</v>
      </c>
      <c r="G246" s="25" t="s">
        <v>4343</v>
      </c>
      <c r="H246" s="6">
        <f t="shared" si="14"/>
        <v>42</v>
      </c>
    </row>
    <row r="247" spans="1:8" ht="27" x14ac:dyDescent="0.25">
      <c r="A247" s="4" t="s">
        <v>3604</v>
      </c>
      <c r="B247" s="4" t="s">
        <v>3661</v>
      </c>
      <c r="C247" s="22" t="s">
        <v>1929</v>
      </c>
      <c r="D247" s="22" t="s">
        <v>4344</v>
      </c>
      <c r="E247" s="2">
        <v>900304000</v>
      </c>
      <c r="F247" s="4" t="s">
        <v>4345</v>
      </c>
      <c r="G247" s="25" t="s">
        <v>4346</v>
      </c>
      <c r="H247" s="6">
        <f t="shared" si="14"/>
        <v>37</v>
      </c>
    </row>
    <row r="248" spans="1:8" ht="27" x14ac:dyDescent="0.25">
      <c r="A248" s="4" t="s">
        <v>3151</v>
      </c>
      <c r="B248" s="4" t="s">
        <v>2979</v>
      </c>
      <c r="C248" s="22" t="s">
        <v>1403</v>
      </c>
      <c r="D248" s="22" t="s">
        <v>4347</v>
      </c>
      <c r="E248" s="2">
        <v>1903904000</v>
      </c>
      <c r="F248" s="4">
        <v>80471106</v>
      </c>
      <c r="G248" s="25" t="s">
        <v>3719</v>
      </c>
      <c r="H248" s="6">
        <f t="shared" si="14"/>
        <v>30</v>
      </c>
    </row>
    <row r="249" spans="1:8" x14ac:dyDescent="0.25">
      <c r="A249" s="4" t="s">
        <v>3647</v>
      </c>
      <c r="B249" s="4" t="s">
        <v>3723</v>
      </c>
      <c r="C249" s="22" t="s">
        <v>2828</v>
      </c>
      <c r="D249" s="22" t="s">
        <v>4348</v>
      </c>
      <c r="E249" s="2" t="s">
        <v>4349</v>
      </c>
      <c r="F249" s="4" t="s">
        <v>4350</v>
      </c>
      <c r="G249" s="25" t="s">
        <v>4351</v>
      </c>
      <c r="H249" s="6">
        <f t="shared" si="14"/>
        <v>31</v>
      </c>
    </row>
    <row r="250" spans="1:8" ht="27" x14ac:dyDescent="0.25">
      <c r="A250" s="4" t="s">
        <v>3560</v>
      </c>
      <c r="B250" s="4" t="s">
        <v>3661</v>
      </c>
      <c r="C250" s="22" t="s">
        <v>1273</v>
      </c>
      <c r="D250" s="22" t="s">
        <v>4352</v>
      </c>
      <c r="E250" s="2" t="s">
        <v>4353</v>
      </c>
      <c r="F250" s="4" t="s">
        <v>4354</v>
      </c>
      <c r="G250" s="25" t="s">
        <v>4355</v>
      </c>
      <c r="H250" s="6">
        <f t="shared" si="14"/>
        <v>32</v>
      </c>
    </row>
    <row r="251" spans="1:8" ht="27" x14ac:dyDescent="0.25">
      <c r="A251" s="4" t="s">
        <v>3231</v>
      </c>
      <c r="B251" s="4" t="s">
        <v>2979</v>
      </c>
      <c r="C251" s="22" t="s">
        <v>2017</v>
      </c>
      <c r="D251" s="22" t="s">
        <v>4157</v>
      </c>
      <c r="E251" s="2">
        <v>503001103</v>
      </c>
      <c r="F251" s="4" t="s">
        <v>4356</v>
      </c>
      <c r="G251" s="25" t="s">
        <v>4357</v>
      </c>
      <c r="H251" s="6">
        <f t="shared" si="14"/>
        <v>32</v>
      </c>
    </row>
    <row r="252" spans="1:8" ht="27" x14ac:dyDescent="0.25">
      <c r="A252" s="4" t="s">
        <v>3581</v>
      </c>
      <c r="B252" s="4" t="s">
        <v>3661</v>
      </c>
      <c r="C252" s="5" t="s">
        <v>4358</v>
      </c>
      <c r="D252" s="5" t="s">
        <v>4359</v>
      </c>
      <c r="E252" s="66">
        <v>900700000</v>
      </c>
      <c r="F252" s="3" t="s">
        <v>4360</v>
      </c>
      <c r="G252" s="3" t="s">
        <v>4361</v>
      </c>
      <c r="H252" s="6">
        <f t="shared" si="14"/>
        <v>33</v>
      </c>
    </row>
    <row r="253" spans="1:8" ht="27" x14ac:dyDescent="0.25">
      <c r="A253" s="4" t="s">
        <v>3674</v>
      </c>
      <c r="B253" s="4" t="s">
        <v>3723</v>
      </c>
      <c r="C253" s="22" t="s">
        <v>3779</v>
      </c>
      <c r="D253" s="22" t="s">
        <v>3780</v>
      </c>
      <c r="E253" s="2" t="s">
        <v>3781</v>
      </c>
      <c r="F253" s="4" t="s">
        <v>3782</v>
      </c>
      <c r="G253" s="25" t="s">
        <v>2983</v>
      </c>
      <c r="H253" s="6">
        <f t="shared" si="14"/>
        <v>26</v>
      </c>
    </row>
    <row r="254" spans="1:8" ht="27" x14ac:dyDescent="0.25">
      <c r="A254" s="4" t="s">
        <v>2996</v>
      </c>
      <c r="B254" s="4" t="s">
        <v>3728</v>
      </c>
      <c r="C254" s="22" t="s">
        <v>1208</v>
      </c>
      <c r="D254" s="22" t="s">
        <v>4362</v>
      </c>
      <c r="E254" s="2">
        <v>901510128</v>
      </c>
      <c r="F254" s="4" t="s">
        <v>4363</v>
      </c>
      <c r="G254" s="25" t="s">
        <v>4364</v>
      </c>
      <c r="H254" s="6">
        <f t="shared" si="14"/>
        <v>32</v>
      </c>
    </row>
    <row r="255" spans="1:8" ht="27" x14ac:dyDescent="0.25">
      <c r="A255" s="4" t="s">
        <v>3614</v>
      </c>
      <c r="B255" s="4" t="s">
        <v>3661</v>
      </c>
      <c r="C255" s="22" t="s">
        <v>390</v>
      </c>
      <c r="D255" s="22" t="s">
        <v>3772</v>
      </c>
      <c r="E255" s="2" t="s">
        <v>3773</v>
      </c>
      <c r="F255" s="4" t="s">
        <v>4365</v>
      </c>
      <c r="G255" s="25" t="s">
        <v>4366</v>
      </c>
      <c r="H255" s="6">
        <f t="shared" si="14"/>
        <v>30</v>
      </c>
    </row>
    <row r="256" spans="1:8" ht="40.5" x14ac:dyDescent="0.25">
      <c r="A256" s="4" t="s">
        <v>3380</v>
      </c>
      <c r="B256" s="4" t="s">
        <v>2979</v>
      </c>
      <c r="C256" s="22" t="s">
        <v>1067</v>
      </c>
      <c r="D256" s="22" t="s">
        <v>4367</v>
      </c>
      <c r="E256" s="2" t="s">
        <v>4368</v>
      </c>
      <c r="F256" s="4" t="s">
        <v>4369</v>
      </c>
      <c r="G256" s="25" t="s">
        <v>4370</v>
      </c>
      <c r="H256" s="6">
        <f t="shared" si="14"/>
        <v>35</v>
      </c>
    </row>
    <row r="257" spans="1:8" ht="27" x14ac:dyDescent="0.25">
      <c r="A257" s="4" t="s">
        <v>3690</v>
      </c>
      <c r="B257" s="4" t="s">
        <v>3694</v>
      </c>
      <c r="C257" s="22" t="s">
        <v>2380</v>
      </c>
      <c r="D257" s="22" t="s">
        <v>4023</v>
      </c>
      <c r="E257" s="2">
        <v>901601000</v>
      </c>
      <c r="F257" s="4" t="s">
        <v>4024</v>
      </c>
      <c r="G257" s="25" t="s">
        <v>2983</v>
      </c>
      <c r="H257" s="6">
        <f t="shared" si="14"/>
        <v>37</v>
      </c>
    </row>
    <row r="258" spans="1:8" ht="27" x14ac:dyDescent="0.25">
      <c r="A258" s="4" t="s">
        <v>3166</v>
      </c>
      <c r="B258" s="4" t="s">
        <v>2979</v>
      </c>
      <c r="C258" s="22" t="s">
        <v>1497</v>
      </c>
      <c r="D258" s="22" t="s">
        <v>4371</v>
      </c>
      <c r="E258" s="2" t="s">
        <v>4068</v>
      </c>
      <c r="F258" s="4" t="s">
        <v>3740</v>
      </c>
      <c r="G258" s="25" t="s">
        <v>3719</v>
      </c>
      <c r="H258" s="6">
        <f t="shared" si="14"/>
        <v>36</v>
      </c>
    </row>
    <row r="259" spans="1:8" ht="27" x14ac:dyDescent="0.25">
      <c r="A259" s="4" t="s">
        <v>3658</v>
      </c>
      <c r="B259" s="4" t="s">
        <v>2979</v>
      </c>
      <c r="C259" s="22" t="s">
        <v>2584</v>
      </c>
      <c r="D259" s="22" t="s">
        <v>4372</v>
      </c>
      <c r="E259" s="2">
        <v>1505403000</v>
      </c>
      <c r="F259" s="4" t="s">
        <v>4373</v>
      </c>
      <c r="G259" s="25" t="s">
        <v>3719</v>
      </c>
      <c r="H259" s="6">
        <f t="shared" si="14"/>
        <v>32</v>
      </c>
    </row>
    <row r="260" spans="1:8" ht="27" x14ac:dyDescent="0.25">
      <c r="A260" s="4" t="s">
        <v>3381</v>
      </c>
      <c r="B260" s="4" t="s">
        <v>3694</v>
      </c>
      <c r="C260" s="22" t="s">
        <v>1173</v>
      </c>
      <c r="D260" s="22" t="s">
        <v>4374</v>
      </c>
      <c r="E260" s="2" t="s">
        <v>4375</v>
      </c>
      <c r="F260" s="4" t="s">
        <v>4376</v>
      </c>
      <c r="G260" s="25" t="s">
        <v>2983</v>
      </c>
      <c r="H260" s="6">
        <f t="shared" si="14"/>
        <v>29</v>
      </c>
    </row>
    <row r="261" spans="1:8" ht="27" x14ac:dyDescent="0.25">
      <c r="A261" s="4" t="s">
        <v>3201</v>
      </c>
      <c r="B261" s="4" t="s">
        <v>3661</v>
      </c>
      <c r="C261" s="22" t="s">
        <v>4377</v>
      </c>
      <c r="D261" s="22" t="s">
        <v>4378</v>
      </c>
      <c r="E261" s="2">
        <v>2402801000</v>
      </c>
      <c r="F261" s="4" t="s">
        <v>4379</v>
      </c>
      <c r="G261" s="25" t="s">
        <v>4380</v>
      </c>
      <c r="H261" s="6">
        <f t="shared" si="14"/>
        <v>28</v>
      </c>
    </row>
    <row r="262" spans="1:8" ht="27" x14ac:dyDescent="0.25">
      <c r="A262" s="4" t="s">
        <v>3230</v>
      </c>
      <c r="B262" s="4" t="s">
        <v>2979</v>
      </c>
      <c r="C262" s="22" t="s">
        <v>2038</v>
      </c>
      <c r="D262" s="22" t="s">
        <v>4144</v>
      </c>
      <c r="E262" s="2" t="s">
        <v>4026</v>
      </c>
      <c r="F262" s="4" t="s">
        <v>4381</v>
      </c>
      <c r="G262" s="25" t="s">
        <v>3719</v>
      </c>
      <c r="H262" s="6">
        <f t="shared" si="14"/>
        <v>28</v>
      </c>
    </row>
    <row r="263" spans="1:8" ht="27" x14ac:dyDescent="0.25">
      <c r="A263" s="4" t="s">
        <v>3015</v>
      </c>
      <c r="B263" s="4" t="s">
        <v>3661</v>
      </c>
      <c r="C263" s="22" t="s">
        <v>1968</v>
      </c>
      <c r="D263" s="22" t="s">
        <v>4382</v>
      </c>
      <c r="E263" s="2">
        <v>901510107</v>
      </c>
      <c r="F263" s="4" t="s">
        <v>4383</v>
      </c>
      <c r="G263" s="25" t="s">
        <v>4384</v>
      </c>
      <c r="H263" s="6">
        <f t="shared" si="14"/>
        <v>21</v>
      </c>
    </row>
    <row r="264" spans="1:8" ht="27" x14ac:dyDescent="0.25">
      <c r="A264" s="4" t="s">
        <v>3270</v>
      </c>
      <c r="B264" s="4" t="s">
        <v>2979</v>
      </c>
      <c r="C264" s="22" t="s">
        <v>2149</v>
      </c>
      <c r="D264" s="22" t="s">
        <v>4149</v>
      </c>
      <c r="E264" s="2">
        <v>3003901000</v>
      </c>
      <c r="F264" s="4" t="s">
        <v>4385</v>
      </c>
      <c r="G264" s="25" t="s">
        <v>4386</v>
      </c>
      <c r="H264" s="6">
        <f t="shared" ref="H264:H327" si="15">LEN(A264)</f>
        <v>26</v>
      </c>
    </row>
    <row r="265" spans="1:8" ht="27" x14ac:dyDescent="0.25">
      <c r="A265" s="4" t="s">
        <v>3345</v>
      </c>
      <c r="B265" s="4" t="s">
        <v>3694</v>
      </c>
      <c r="C265" s="22" t="s">
        <v>1058</v>
      </c>
      <c r="D265" s="22" t="s">
        <v>4387</v>
      </c>
      <c r="E265" s="2">
        <v>2300101000</v>
      </c>
      <c r="F265" s="4" t="s">
        <v>4388</v>
      </c>
      <c r="G265" s="25" t="s">
        <v>2983</v>
      </c>
      <c r="H265" s="6">
        <f t="shared" si="15"/>
        <v>30</v>
      </c>
    </row>
    <row r="266" spans="1:8" ht="27" x14ac:dyDescent="0.25">
      <c r="A266" s="4" t="s">
        <v>3163</v>
      </c>
      <c r="B266" s="4" t="s">
        <v>2979</v>
      </c>
      <c r="C266" s="22" t="s">
        <v>1460</v>
      </c>
      <c r="D266" s="22" t="s">
        <v>4389</v>
      </c>
      <c r="E266" s="2">
        <v>2701801101</v>
      </c>
      <c r="F266" s="4">
        <v>9333108263</v>
      </c>
      <c r="G266" s="25" t="s">
        <v>3719</v>
      </c>
      <c r="H266" s="6">
        <f t="shared" si="15"/>
        <v>26</v>
      </c>
    </row>
    <row r="267" spans="1:8" ht="27" x14ac:dyDescent="0.25">
      <c r="A267" s="4" t="s">
        <v>3454</v>
      </c>
      <c r="B267" s="4" t="s">
        <v>3723</v>
      </c>
      <c r="C267" s="22" t="s">
        <v>1842</v>
      </c>
      <c r="D267" s="22" t="s">
        <v>4390</v>
      </c>
      <c r="E267" s="2">
        <v>1505403101</v>
      </c>
      <c r="F267" s="4" t="s">
        <v>4391</v>
      </c>
      <c r="G267" s="25" t="s">
        <v>4392</v>
      </c>
      <c r="H267" s="6">
        <f t="shared" si="15"/>
        <v>22</v>
      </c>
    </row>
    <row r="268" spans="1:8" ht="27" x14ac:dyDescent="0.25">
      <c r="A268" s="4" t="s">
        <v>3421</v>
      </c>
      <c r="B268" s="4" t="s">
        <v>3723</v>
      </c>
      <c r="C268" s="22" t="s">
        <v>1656</v>
      </c>
      <c r="D268" s="22" t="s">
        <v>4393</v>
      </c>
      <c r="E268" s="2">
        <v>2803203000</v>
      </c>
      <c r="F268" s="4" t="s">
        <v>4394</v>
      </c>
      <c r="G268" s="25" t="s">
        <v>4395</v>
      </c>
      <c r="H268" s="6">
        <f t="shared" si="15"/>
        <v>29</v>
      </c>
    </row>
    <row r="269" spans="1:8" x14ac:dyDescent="0.25">
      <c r="A269" s="4" t="s">
        <v>3526</v>
      </c>
      <c r="B269" s="4" t="s">
        <v>3694</v>
      </c>
      <c r="C269" s="22" t="s">
        <v>2527</v>
      </c>
      <c r="D269" s="22" t="s">
        <v>4396</v>
      </c>
      <c r="E269" s="2">
        <v>2500101000</v>
      </c>
      <c r="F269" s="4" t="s">
        <v>4397</v>
      </c>
      <c r="G269" s="25" t="s">
        <v>4398</v>
      </c>
      <c r="H269" s="6">
        <f t="shared" si="15"/>
        <v>27</v>
      </c>
    </row>
    <row r="270" spans="1:8" ht="27" x14ac:dyDescent="0.25">
      <c r="A270" s="4" t="s">
        <v>3526</v>
      </c>
      <c r="B270" s="4" t="s">
        <v>3694</v>
      </c>
      <c r="C270" s="5" t="s">
        <v>2927</v>
      </c>
      <c r="D270" s="5" t="s">
        <v>4399</v>
      </c>
      <c r="E270" s="66">
        <v>2500101000</v>
      </c>
      <c r="F270" s="3" t="s">
        <v>4400</v>
      </c>
      <c r="G270" s="3" t="s">
        <v>4398</v>
      </c>
      <c r="H270" s="6">
        <f t="shared" si="15"/>
        <v>27</v>
      </c>
    </row>
    <row r="271" spans="1:8" ht="27" x14ac:dyDescent="0.25">
      <c r="A271" s="4" t="s">
        <v>3700</v>
      </c>
      <c r="B271" s="4" t="s">
        <v>3723</v>
      </c>
      <c r="C271" s="22" t="s">
        <v>2408</v>
      </c>
      <c r="D271" s="22" t="s">
        <v>4401</v>
      </c>
      <c r="E271" s="2">
        <v>901502109</v>
      </c>
      <c r="F271" s="4" t="s">
        <v>4402</v>
      </c>
      <c r="G271" s="25" t="s">
        <v>4403</v>
      </c>
      <c r="H271" s="6">
        <f t="shared" si="15"/>
        <v>29</v>
      </c>
    </row>
    <row r="272" spans="1:8" ht="27" x14ac:dyDescent="0.25">
      <c r="A272" s="4" t="s">
        <v>3035</v>
      </c>
      <c r="B272" s="4" t="s">
        <v>3728</v>
      </c>
      <c r="C272" s="22" t="s">
        <v>2973</v>
      </c>
      <c r="D272" s="22" t="s">
        <v>4404</v>
      </c>
      <c r="E272" s="2" t="s">
        <v>3939</v>
      </c>
      <c r="F272" s="4" t="s">
        <v>4405</v>
      </c>
      <c r="G272" s="25" t="s">
        <v>4406</v>
      </c>
      <c r="H272" s="6">
        <f t="shared" si="15"/>
        <v>27</v>
      </c>
    </row>
    <row r="273" spans="1:16383" ht="27" x14ac:dyDescent="0.25">
      <c r="A273" s="4" t="s">
        <v>3487</v>
      </c>
      <c r="B273" s="4" t="s">
        <v>3723</v>
      </c>
      <c r="C273" s="22" t="s">
        <v>1797</v>
      </c>
      <c r="D273" s="22" t="s">
        <v>4407</v>
      </c>
      <c r="E273" s="45" t="s">
        <v>3754</v>
      </c>
      <c r="F273" s="4" t="s">
        <v>4408</v>
      </c>
      <c r="G273" s="39" t="s">
        <v>4409</v>
      </c>
      <c r="H273" s="6">
        <f t="shared" si="15"/>
        <v>29</v>
      </c>
    </row>
    <row r="274" spans="1:16383" ht="27" x14ac:dyDescent="0.25">
      <c r="A274" s="4" t="s">
        <v>3480</v>
      </c>
      <c r="B274" s="4" t="s">
        <v>3723</v>
      </c>
      <c r="C274" s="22" t="s">
        <v>1631</v>
      </c>
      <c r="D274" s="22" t="s">
        <v>4410</v>
      </c>
      <c r="E274" s="2">
        <v>3105001000</v>
      </c>
      <c r="F274" s="4" t="s">
        <v>4411</v>
      </c>
      <c r="G274" s="25" t="s">
        <v>4412</v>
      </c>
      <c r="H274" s="6">
        <f t="shared" si="15"/>
        <v>25</v>
      </c>
    </row>
    <row r="275" spans="1:16383" ht="27" x14ac:dyDescent="0.25">
      <c r="A275" s="4" t="s">
        <v>3386</v>
      </c>
      <c r="B275" s="4" t="s">
        <v>2979</v>
      </c>
      <c r="C275" s="22" t="s">
        <v>1179</v>
      </c>
      <c r="D275" s="22" t="s">
        <v>4413</v>
      </c>
      <c r="E275" s="2">
        <v>3018902000</v>
      </c>
      <c r="F275" s="4" t="s">
        <v>4414</v>
      </c>
      <c r="G275" s="25" t="s">
        <v>2983</v>
      </c>
      <c r="H275" s="6">
        <f t="shared" si="15"/>
        <v>20</v>
      </c>
    </row>
    <row r="276" spans="1:16383" ht="27" x14ac:dyDescent="0.25">
      <c r="A276" s="4" t="s">
        <v>3375</v>
      </c>
      <c r="B276" s="4" t="s">
        <v>2979</v>
      </c>
      <c r="C276" s="22" t="s">
        <v>912</v>
      </c>
      <c r="D276" s="22" t="s">
        <v>4415</v>
      </c>
      <c r="E276" s="2">
        <v>800502000</v>
      </c>
      <c r="F276" s="4" t="s">
        <v>4416</v>
      </c>
      <c r="G276" s="25" t="s">
        <v>4417</v>
      </c>
      <c r="H276" s="6">
        <f t="shared" si="15"/>
        <v>26</v>
      </c>
      <c r="I276" s="9"/>
    </row>
    <row r="277" spans="1:16383" ht="27" x14ac:dyDescent="0.25">
      <c r="A277" s="4" t="s">
        <v>3022</v>
      </c>
      <c r="B277" s="4" t="s">
        <v>3694</v>
      </c>
      <c r="C277" s="22" t="s">
        <v>4418</v>
      </c>
      <c r="D277" s="22" t="s">
        <v>4419</v>
      </c>
      <c r="E277" s="2" t="s">
        <v>4353</v>
      </c>
      <c r="F277" s="4" t="s">
        <v>4420</v>
      </c>
      <c r="G277" s="25" t="s">
        <v>3719</v>
      </c>
      <c r="H277" s="6">
        <f t="shared" si="15"/>
        <v>19</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3139</v>
      </c>
      <c r="B278" s="4" t="s">
        <v>3694</v>
      </c>
      <c r="C278" s="22" t="s">
        <v>1360</v>
      </c>
      <c r="D278" s="22" t="s">
        <v>4421</v>
      </c>
      <c r="E278" s="2">
        <v>1200101000</v>
      </c>
      <c r="F278" s="4" t="s">
        <v>4422</v>
      </c>
      <c r="G278" s="25" t="s">
        <v>3719</v>
      </c>
      <c r="H278" s="6">
        <f t="shared" si="15"/>
        <v>21</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3489</v>
      </c>
      <c r="B279" s="4" t="s">
        <v>3723</v>
      </c>
      <c r="C279" s="22" t="s">
        <v>1647</v>
      </c>
      <c r="D279" s="22" t="s">
        <v>4423</v>
      </c>
      <c r="E279" s="2">
        <v>400350000</v>
      </c>
      <c r="F279" s="4" t="s">
        <v>4424</v>
      </c>
      <c r="G279" s="25" t="s">
        <v>4425</v>
      </c>
      <c r="H279" s="6">
        <f t="shared" si="15"/>
        <v>27</v>
      </c>
    </row>
    <row r="280" spans="1:16383" x14ac:dyDescent="0.25">
      <c r="A280" s="4" t="s">
        <v>3514</v>
      </c>
      <c r="B280" s="4" t="s">
        <v>3661</v>
      </c>
      <c r="C280" s="22" t="s">
        <v>2458</v>
      </c>
      <c r="D280" s="22" t="s">
        <v>3843</v>
      </c>
      <c r="E280" s="2">
        <v>503501000</v>
      </c>
      <c r="F280" s="4" t="s">
        <v>4426</v>
      </c>
      <c r="G280" s="25" t="s">
        <v>4427</v>
      </c>
      <c r="H280" s="6">
        <f t="shared" si="15"/>
        <v>31</v>
      </c>
    </row>
    <row r="281" spans="1:16383" ht="27" x14ac:dyDescent="0.25">
      <c r="A281" s="4" t="s">
        <v>3514</v>
      </c>
      <c r="B281" s="4" t="s">
        <v>3661</v>
      </c>
      <c r="C281" s="5" t="s">
        <v>2925</v>
      </c>
      <c r="D281" s="5" t="s">
        <v>4428</v>
      </c>
      <c r="E281" s="66">
        <v>503501000</v>
      </c>
      <c r="F281" s="3" t="s">
        <v>4429</v>
      </c>
      <c r="G281" s="3" t="s">
        <v>4427</v>
      </c>
      <c r="H281" s="6">
        <f t="shared" si="15"/>
        <v>31</v>
      </c>
    </row>
    <row r="282" spans="1:16383" ht="27" x14ac:dyDescent="0.25">
      <c r="A282" s="4" t="s">
        <v>3297</v>
      </c>
      <c r="B282" s="4" t="s">
        <v>2979</v>
      </c>
      <c r="C282" s="22" t="s">
        <v>2731</v>
      </c>
      <c r="D282" s="22" t="s">
        <v>4430</v>
      </c>
      <c r="E282" s="2">
        <v>1412001000</v>
      </c>
      <c r="F282" s="4" t="s">
        <v>3793</v>
      </c>
      <c r="G282" s="25" t="s">
        <v>3719</v>
      </c>
      <c r="H282" s="6">
        <f t="shared" si="15"/>
        <v>33</v>
      </c>
    </row>
    <row r="283" spans="1:16383" ht="27" x14ac:dyDescent="0.25">
      <c r="A283" s="4" t="s">
        <v>3352</v>
      </c>
      <c r="B283" s="4" t="s">
        <v>3661</v>
      </c>
      <c r="C283" s="22" t="s">
        <v>1154</v>
      </c>
      <c r="D283" s="22" t="s">
        <v>4431</v>
      </c>
      <c r="E283" s="2">
        <v>2803203000</v>
      </c>
      <c r="F283" s="4" t="s">
        <v>4432</v>
      </c>
      <c r="G283" s="25" t="s">
        <v>4433</v>
      </c>
      <c r="H283" s="6">
        <f t="shared" si="15"/>
        <v>28</v>
      </c>
    </row>
    <row r="284" spans="1:16383" ht="27" x14ac:dyDescent="0.25">
      <c r="A284" s="4" t="s">
        <v>3580</v>
      </c>
      <c r="B284" s="4" t="s">
        <v>3661</v>
      </c>
      <c r="C284" s="5" t="s">
        <v>4434</v>
      </c>
      <c r="D284" s="5" t="s">
        <v>4435</v>
      </c>
      <c r="E284" s="2" t="s">
        <v>4068</v>
      </c>
      <c r="F284" s="3" t="s">
        <v>4436</v>
      </c>
      <c r="G284" s="3" t="s">
        <v>4437</v>
      </c>
      <c r="H284" s="6">
        <f t="shared" si="15"/>
        <v>30</v>
      </c>
    </row>
    <row r="285" spans="1:16383" ht="27" x14ac:dyDescent="0.25">
      <c r="A285" s="4" t="s">
        <v>3227</v>
      </c>
      <c r="B285" s="4" t="s">
        <v>2979</v>
      </c>
      <c r="C285" s="22" t="s">
        <v>2029</v>
      </c>
      <c r="D285" s="22" t="s">
        <v>3974</v>
      </c>
      <c r="E285" s="2">
        <v>710101103</v>
      </c>
      <c r="F285" s="4" t="s">
        <v>3793</v>
      </c>
      <c r="G285" s="25" t="s">
        <v>3719</v>
      </c>
      <c r="H285" s="6">
        <f t="shared" si="15"/>
        <v>25</v>
      </c>
    </row>
    <row r="286" spans="1:16383" ht="27" x14ac:dyDescent="0.25">
      <c r="A286" s="4" t="s">
        <v>3220</v>
      </c>
      <c r="B286" s="4" t="s">
        <v>3661</v>
      </c>
      <c r="C286" s="22" t="s">
        <v>2392</v>
      </c>
      <c r="D286" s="22" t="s">
        <v>4438</v>
      </c>
      <c r="E286" s="2" t="s">
        <v>4329</v>
      </c>
      <c r="F286" s="4" t="s">
        <v>4439</v>
      </c>
      <c r="G286" s="25" t="s">
        <v>3897</v>
      </c>
      <c r="H286" s="6">
        <f t="shared" si="15"/>
        <v>22</v>
      </c>
    </row>
    <row r="287" spans="1:16383" ht="27" x14ac:dyDescent="0.25">
      <c r="A287" s="4" t="s">
        <v>2985</v>
      </c>
      <c r="B287" s="4" t="s">
        <v>2979</v>
      </c>
      <c r="C287" s="22" t="s">
        <v>2188</v>
      </c>
      <c r="D287" s="22" t="s">
        <v>4440</v>
      </c>
      <c r="E287" s="2" t="s">
        <v>4441</v>
      </c>
      <c r="F287" s="4" t="s">
        <v>4442</v>
      </c>
      <c r="G287" s="25" t="s">
        <v>4443</v>
      </c>
      <c r="H287" s="6">
        <f t="shared" si="15"/>
        <v>21</v>
      </c>
    </row>
    <row r="288" spans="1:16383" ht="27" x14ac:dyDescent="0.25">
      <c r="A288" s="4" t="s">
        <v>3075</v>
      </c>
      <c r="B288" s="4" t="s">
        <v>3661</v>
      </c>
      <c r="C288" s="22" t="s">
        <v>2590</v>
      </c>
      <c r="D288" s="22" t="s">
        <v>4444</v>
      </c>
      <c r="E288" s="2">
        <v>900700000</v>
      </c>
      <c r="F288" s="4" t="s">
        <v>4445</v>
      </c>
      <c r="G288" s="25" t="s">
        <v>4446</v>
      </c>
      <c r="H288" s="6">
        <f t="shared" si="15"/>
        <v>28</v>
      </c>
    </row>
    <row r="289" spans="1:16383" ht="27" x14ac:dyDescent="0.25">
      <c r="A289" s="4" t="s">
        <v>3184</v>
      </c>
      <c r="B289" s="4" t="s">
        <v>3661</v>
      </c>
      <c r="C289" s="22" t="s">
        <v>4447</v>
      </c>
      <c r="D289" s="22" t="s">
        <v>4448</v>
      </c>
      <c r="E289" s="2">
        <v>1403919000</v>
      </c>
      <c r="F289" s="4" t="s">
        <v>4449</v>
      </c>
      <c r="G289" s="25" t="s">
        <v>2983</v>
      </c>
      <c r="H289" s="6">
        <f t="shared" si="15"/>
        <v>32</v>
      </c>
      <c r="I289" s="9"/>
    </row>
    <row r="290" spans="1:16383" x14ac:dyDescent="0.25">
      <c r="A290" s="4" t="s">
        <v>3367</v>
      </c>
      <c r="B290" s="4" t="s">
        <v>2979</v>
      </c>
      <c r="C290" s="22" t="s">
        <v>1013</v>
      </c>
      <c r="D290" s="22" t="s">
        <v>4450</v>
      </c>
      <c r="E290" s="2">
        <v>1902101000</v>
      </c>
      <c r="F290" s="4" t="s">
        <v>4451</v>
      </c>
      <c r="G290" s="25" t="s">
        <v>4452</v>
      </c>
      <c r="H290" s="6">
        <f t="shared" si="15"/>
        <v>22</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3059</v>
      </c>
      <c r="B291" s="4" t="s">
        <v>3723</v>
      </c>
      <c r="C291" s="22" t="s">
        <v>1528</v>
      </c>
      <c r="D291" s="22" t="s">
        <v>4453</v>
      </c>
      <c r="E291" s="2" t="s">
        <v>4454</v>
      </c>
      <c r="F291" s="4" t="s">
        <v>4455</v>
      </c>
      <c r="G291" s="25" t="s">
        <v>4456</v>
      </c>
      <c r="H291" s="6">
        <f t="shared" si="15"/>
        <v>31</v>
      </c>
      <c r="I291" s="6"/>
    </row>
    <row r="292" spans="1:16383" s="9" customFormat="1" ht="27" x14ac:dyDescent="0.25">
      <c r="A292" s="4" t="s">
        <v>3237</v>
      </c>
      <c r="B292" s="4" t="s">
        <v>2979</v>
      </c>
      <c r="C292" s="22" t="s">
        <v>2047</v>
      </c>
      <c r="D292" s="22" t="s">
        <v>4097</v>
      </c>
      <c r="E292" s="2" t="s">
        <v>3948</v>
      </c>
      <c r="F292" s="4" t="s">
        <v>4457</v>
      </c>
      <c r="G292" s="25" t="s">
        <v>3719</v>
      </c>
      <c r="H292" s="6">
        <f t="shared" si="15"/>
        <v>26</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x14ac:dyDescent="0.25">
      <c r="A293" s="4" t="s">
        <v>3137</v>
      </c>
      <c r="B293" s="4" t="s">
        <v>2979</v>
      </c>
      <c r="C293" s="22" t="s">
        <v>1351</v>
      </c>
      <c r="D293" s="22" t="s">
        <v>4458</v>
      </c>
      <c r="E293" s="2">
        <v>1102008000</v>
      </c>
      <c r="F293" s="4" t="s">
        <v>3740</v>
      </c>
      <c r="G293" s="25" t="s">
        <v>3719</v>
      </c>
      <c r="H293" s="6">
        <f t="shared" si="15"/>
        <v>24</v>
      </c>
    </row>
    <row r="294" spans="1:16383" ht="27" x14ac:dyDescent="0.25">
      <c r="A294" s="4" t="s">
        <v>3019</v>
      </c>
      <c r="B294" s="4" t="s">
        <v>3694</v>
      </c>
      <c r="C294" s="22" t="s">
        <v>2634</v>
      </c>
      <c r="D294" s="22" t="s">
        <v>4459</v>
      </c>
      <c r="E294" s="2" t="s">
        <v>4460</v>
      </c>
      <c r="F294" s="4" t="s">
        <v>4461</v>
      </c>
      <c r="G294" s="25" t="s">
        <v>4462</v>
      </c>
      <c r="H294" s="6">
        <f t="shared" si="15"/>
        <v>26</v>
      </c>
    </row>
    <row r="295" spans="1:16383" x14ac:dyDescent="0.25">
      <c r="A295" s="4" t="s">
        <v>3258</v>
      </c>
      <c r="B295" s="4" t="s">
        <v>2979</v>
      </c>
      <c r="C295" s="22" t="s">
        <v>2113</v>
      </c>
      <c r="D295" s="22" t="s">
        <v>4463</v>
      </c>
      <c r="E295" s="2">
        <v>2501204000</v>
      </c>
      <c r="F295" s="4" t="s">
        <v>4464</v>
      </c>
      <c r="G295" s="25" t="s">
        <v>4465</v>
      </c>
      <c r="H295" s="6">
        <f t="shared" si="15"/>
        <v>22</v>
      </c>
    </row>
    <row r="296" spans="1:16383" x14ac:dyDescent="0.25">
      <c r="A296" s="4" t="s">
        <v>3159</v>
      </c>
      <c r="B296" s="4" t="s">
        <v>2979</v>
      </c>
      <c r="C296" s="22" t="s">
        <v>1445</v>
      </c>
      <c r="D296" s="22" t="s">
        <v>4466</v>
      </c>
      <c r="E296" s="2">
        <v>2501201000</v>
      </c>
      <c r="F296" s="4" t="s">
        <v>4467</v>
      </c>
      <c r="G296" s="25" t="s">
        <v>2983</v>
      </c>
      <c r="H296" s="6">
        <f t="shared" si="15"/>
        <v>25</v>
      </c>
    </row>
    <row r="297" spans="1:16383" ht="27" x14ac:dyDescent="0.25">
      <c r="A297" s="4" t="s">
        <v>3144</v>
      </c>
      <c r="B297" s="4" t="s">
        <v>2979</v>
      </c>
      <c r="C297" s="22" t="s">
        <v>1381</v>
      </c>
      <c r="D297" s="22" t="s">
        <v>4468</v>
      </c>
      <c r="E297" s="2">
        <v>1505403000</v>
      </c>
      <c r="F297" s="4" t="s">
        <v>3740</v>
      </c>
      <c r="G297" s="25" t="s">
        <v>3719</v>
      </c>
      <c r="H297" s="6">
        <f t="shared" si="15"/>
        <v>18</v>
      </c>
    </row>
    <row r="298" spans="1:16383" ht="27" x14ac:dyDescent="0.25">
      <c r="A298" s="4" t="s">
        <v>3686</v>
      </c>
      <c r="B298" s="4" t="s">
        <v>2979</v>
      </c>
      <c r="C298" s="22" t="s">
        <v>2429</v>
      </c>
      <c r="D298" s="22" t="s">
        <v>4006</v>
      </c>
      <c r="E298" s="2">
        <v>901502104</v>
      </c>
      <c r="F298" s="4" t="s">
        <v>4469</v>
      </c>
      <c r="G298" s="25" t="s">
        <v>4470</v>
      </c>
      <c r="H298" s="6">
        <f t="shared" si="15"/>
        <v>27</v>
      </c>
    </row>
    <row r="299" spans="1:16383" ht="27" x14ac:dyDescent="0.25">
      <c r="A299" s="4" t="s">
        <v>3364</v>
      </c>
      <c r="B299" s="4" t="s">
        <v>2979</v>
      </c>
      <c r="C299" s="22" t="s">
        <v>1075</v>
      </c>
      <c r="D299" s="22" t="s">
        <v>4471</v>
      </c>
      <c r="E299" s="2">
        <v>2501207000</v>
      </c>
      <c r="F299" s="4" t="s">
        <v>4472</v>
      </c>
      <c r="G299" s="25" t="s">
        <v>4473</v>
      </c>
      <c r="H299" s="6">
        <f t="shared" si="15"/>
        <v>16</v>
      </c>
    </row>
    <row r="300" spans="1:16383" ht="27" x14ac:dyDescent="0.25">
      <c r="A300" s="4" t="s">
        <v>3299</v>
      </c>
      <c r="B300" s="4" t="s">
        <v>3723</v>
      </c>
      <c r="C300" s="22" t="s">
        <v>2744</v>
      </c>
      <c r="D300" s="22" t="s">
        <v>4219</v>
      </c>
      <c r="E300" s="2">
        <v>15104011000</v>
      </c>
      <c r="F300" s="4" t="s">
        <v>4474</v>
      </c>
      <c r="G300" s="25" t="s">
        <v>4475</v>
      </c>
      <c r="H300" s="6">
        <f t="shared" si="15"/>
        <v>26</v>
      </c>
    </row>
    <row r="301" spans="1:16383" ht="27" x14ac:dyDescent="0.25">
      <c r="A301" s="4" t="s">
        <v>3060</v>
      </c>
      <c r="B301" s="4" t="s">
        <v>3728</v>
      </c>
      <c r="C301" s="22" t="s">
        <v>4476</v>
      </c>
      <c r="D301" s="22" t="s">
        <v>4130</v>
      </c>
      <c r="E301" s="4">
        <v>900304000</v>
      </c>
      <c r="F301" s="4" t="s">
        <v>4477</v>
      </c>
      <c r="G301" s="25" t="s">
        <v>4478</v>
      </c>
      <c r="H301" s="6">
        <f t="shared" si="15"/>
        <v>25</v>
      </c>
    </row>
    <row r="302" spans="1:16383" ht="27" x14ac:dyDescent="0.25">
      <c r="A302" s="4" t="s">
        <v>3627</v>
      </c>
      <c r="B302" s="4" t="s">
        <v>2979</v>
      </c>
      <c r="C302" s="22" t="s">
        <v>4479</v>
      </c>
      <c r="D302" s="22" t="s">
        <v>4480</v>
      </c>
      <c r="E302" s="2">
        <v>503501000</v>
      </c>
      <c r="F302" s="4" t="s">
        <v>4481</v>
      </c>
      <c r="G302" s="25" t="s">
        <v>4482</v>
      </c>
      <c r="H302" s="6">
        <f t="shared" si="15"/>
        <v>23</v>
      </c>
    </row>
    <row r="303" spans="1:16383" ht="27" x14ac:dyDescent="0.25">
      <c r="A303" s="4" t="s">
        <v>3453</v>
      </c>
      <c r="B303" s="4" t="s">
        <v>3723</v>
      </c>
      <c r="C303" s="22" t="s">
        <v>1725</v>
      </c>
      <c r="D303" s="22" t="s">
        <v>4483</v>
      </c>
      <c r="E303" s="2">
        <v>800502000</v>
      </c>
      <c r="F303" s="4" t="s">
        <v>4484</v>
      </c>
      <c r="G303" s="25" t="s">
        <v>4485</v>
      </c>
      <c r="H303" s="6">
        <f t="shared" si="15"/>
        <v>28</v>
      </c>
    </row>
    <row r="304" spans="1:16383" x14ac:dyDescent="0.25">
      <c r="A304" s="4" t="s">
        <v>3532</v>
      </c>
      <c r="B304" s="4" t="s">
        <v>3694</v>
      </c>
      <c r="C304" s="22" t="s">
        <v>2485</v>
      </c>
      <c r="D304" s="22" t="s">
        <v>3803</v>
      </c>
      <c r="E304" s="2">
        <v>2201401000</v>
      </c>
      <c r="F304" s="4" t="s">
        <v>4486</v>
      </c>
      <c r="G304" s="25" t="s">
        <v>3719</v>
      </c>
      <c r="H304" s="6">
        <f t="shared" si="15"/>
        <v>28</v>
      </c>
    </row>
    <row r="305" spans="1:8" ht="27" x14ac:dyDescent="0.25">
      <c r="A305" s="4" t="s">
        <v>3532</v>
      </c>
      <c r="B305" s="4" t="s">
        <v>3694</v>
      </c>
      <c r="C305" s="5" t="s">
        <v>2920</v>
      </c>
      <c r="D305" s="5" t="s">
        <v>4487</v>
      </c>
      <c r="E305" s="66" t="s">
        <v>4488</v>
      </c>
      <c r="F305" s="3">
        <v>4421704157</v>
      </c>
      <c r="G305" s="3" t="s">
        <v>3719</v>
      </c>
      <c r="H305" s="6">
        <f t="shared" si="15"/>
        <v>28</v>
      </c>
    </row>
    <row r="306" spans="1:8" ht="27" x14ac:dyDescent="0.25">
      <c r="A306" s="4" t="s">
        <v>2986</v>
      </c>
      <c r="B306" s="4" t="s">
        <v>3661</v>
      </c>
      <c r="C306" s="22" t="s">
        <v>4489</v>
      </c>
      <c r="D306" s="22" t="s">
        <v>4490</v>
      </c>
      <c r="E306" s="2" t="s">
        <v>4068</v>
      </c>
      <c r="F306" s="4" t="s">
        <v>4491</v>
      </c>
      <c r="G306" s="25" t="s">
        <v>4492</v>
      </c>
      <c r="H306" s="6">
        <f t="shared" si="15"/>
        <v>27</v>
      </c>
    </row>
    <row r="307" spans="1:8" ht="27" x14ac:dyDescent="0.25">
      <c r="A307" s="4" t="s">
        <v>3014</v>
      </c>
      <c r="B307" s="4" t="s">
        <v>3723</v>
      </c>
      <c r="C307" s="22" t="s">
        <v>1953</v>
      </c>
      <c r="D307" s="22" t="s">
        <v>4493</v>
      </c>
      <c r="E307" s="2" t="s">
        <v>4494</v>
      </c>
      <c r="F307" s="4" t="s">
        <v>4495</v>
      </c>
      <c r="G307" s="25" t="s">
        <v>4496</v>
      </c>
      <c r="H307" s="6">
        <f t="shared" si="15"/>
        <v>23</v>
      </c>
    </row>
    <row r="308" spans="1:8" ht="27" x14ac:dyDescent="0.25">
      <c r="A308" s="4" t="s">
        <v>3440</v>
      </c>
      <c r="B308" s="4" t="s">
        <v>3723</v>
      </c>
      <c r="C308" s="22" t="s">
        <v>1719</v>
      </c>
      <c r="D308" s="22" t="s">
        <v>4497</v>
      </c>
      <c r="E308" s="2">
        <v>3105902000</v>
      </c>
      <c r="F308" s="4" t="s">
        <v>4498</v>
      </c>
      <c r="G308" s="25" t="s">
        <v>4499</v>
      </c>
      <c r="H308" s="6">
        <f t="shared" si="15"/>
        <v>30</v>
      </c>
    </row>
    <row r="309" spans="1:8" x14ac:dyDescent="0.25">
      <c r="A309" s="4" t="s">
        <v>3645</v>
      </c>
      <c r="B309" s="4" t="s">
        <v>2979</v>
      </c>
      <c r="C309" s="22" t="s">
        <v>2759</v>
      </c>
      <c r="D309" s="22" t="s">
        <v>4500</v>
      </c>
      <c r="E309" s="2">
        <v>1903904000</v>
      </c>
      <c r="F309" s="4" t="s">
        <v>4501</v>
      </c>
      <c r="G309" s="25" t="s">
        <v>3719</v>
      </c>
      <c r="H309" s="6">
        <f t="shared" si="15"/>
        <v>22</v>
      </c>
    </row>
    <row r="310" spans="1:8" ht="27" x14ac:dyDescent="0.25">
      <c r="A310" s="4" t="s">
        <v>3362</v>
      </c>
      <c r="B310" s="4" t="s">
        <v>2979</v>
      </c>
      <c r="C310" s="22" t="s">
        <v>856</v>
      </c>
      <c r="D310" s="22" t="s">
        <v>4502</v>
      </c>
      <c r="E310" s="2">
        <v>600707000</v>
      </c>
      <c r="F310" s="4" t="s">
        <v>4503</v>
      </c>
      <c r="G310" s="25" t="s">
        <v>2983</v>
      </c>
      <c r="H310" s="6">
        <f t="shared" si="15"/>
        <v>30</v>
      </c>
    </row>
    <row r="311" spans="1:8" ht="27" x14ac:dyDescent="0.25">
      <c r="A311" s="4" t="s">
        <v>3484</v>
      </c>
      <c r="B311" s="4" t="s">
        <v>3723</v>
      </c>
      <c r="C311" s="22" t="s">
        <v>1809</v>
      </c>
      <c r="D311" s="22" t="s">
        <v>4504</v>
      </c>
      <c r="E311" s="2">
        <v>900601101</v>
      </c>
      <c r="F311" s="4" t="s">
        <v>4505</v>
      </c>
      <c r="G311" s="25" t="s">
        <v>4506</v>
      </c>
      <c r="H311" s="6">
        <f t="shared" si="15"/>
        <v>24</v>
      </c>
    </row>
    <row r="312" spans="1:8" ht="27" x14ac:dyDescent="0.25">
      <c r="A312" s="4" t="s">
        <v>3064</v>
      </c>
      <c r="B312" s="4" t="s">
        <v>3661</v>
      </c>
      <c r="C312" s="22" t="s">
        <v>658</v>
      </c>
      <c r="D312" s="22" t="s">
        <v>3748</v>
      </c>
      <c r="E312" s="2" t="s">
        <v>3749</v>
      </c>
      <c r="F312" s="4" t="s">
        <v>4507</v>
      </c>
      <c r="G312" s="25" t="s">
        <v>4508</v>
      </c>
      <c r="H312" s="6">
        <f t="shared" si="15"/>
        <v>17</v>
      </c>
    </row>
    <row r="313" spans="1:8" ht="27" x14ac:dyDescent="0.25">
      <c r="A313" s="4" t="s">
        <v>3071</v>
      </c>
      <c r="B313" s="4" t="s">
        <v>3723</v>
      </c>
      <c r="C313" s="22" t="s">
        <v>418</v>
      </c>
      <c r="D313" s="22" t="s">
        <v>3772</v>
      </c>
      <c r="E313" s="2" t="s">
        <v>3773</v>
      </c>
      <c r="F313" s="4" t="s">
        <v>4509</v>
      </c>
      <c r="G313" s="25" t="s">
        <v>4510</v>
      </c>
      <c r="H313" s="6">
        <f t="shared" si="15"/>
        <v>20</v>
      </c>
    </row>
    <row r="314" spans="1:8" ht="27" x14ac:dyDescent="0.25">
      <c r="A314" s="4" t="s">
        <v>3061</v>
      </c>
      <c r="B314" s="4" t="s">
        <v>2979</v>
      </c>
      <c r="C314" s="22" t="s">
        <v>625</v>
      </c>
      <c r="D314" s="22" t="s">
        <v>3748</v>
      </c>
      <c r="E314" s="2" t="s">
        <v>3749</v>
      </c>
      <c r="F314" s="4" t="s">
        <v>4511</v>
      </c>
      <c r="G314" s="25" t="s">
        <v>4512</v>
      </c>
      <c r="H314" s="6">
        <f t="shared" si="15"/>
        <v>21</v>
      </c>
    </row>
    <row r="315" spans="1:8" ht="27" x14ac:dyDescent="0.25">
      <c r="A315" s="4" t="s">
        <v>3394</v>
      </c>
      <c r="B315" s="4" t="s">
        <v>3723</v>
      </c>
      <c r="C315" s="22" t="s">
        <v>1776</v>
      </c>
      <c r="D315" s="22" t="s">
        <v>4513</v>
      </c>
      <c r="E315" s="2">
        <v>400256000</v>
      </c>
      <c r="F315" s="4" t="s">
        <v>4514</v>
      </c>
      <c r="G315" s="25" t="s">
        <v>4515</v>
      </c>
      <c r="H315" s="6">
        <f t="shared" si="15"/>
        <v>35</v>
      </c>
    </row>
    <row r="316" spans="1:8" x14ac:dyDescent="0.25">
      <c r="A316" s="4" t="s">
        <v>3499</v>
      </c>
      <c r="B316" s="4" t="s">
        <v>3661</v>
      </c>
      <c r="C316" s="22" t="s">
        <v>2524</v>
      </c>
      <c r="D316" s="22" t="s">
        <v>4516</v>
      </c>
      <c r="E316" s="2">
        <v>2500620000</v>
      </c>
      <c r="F316" s="4" t="s">
        <v>4517</v>
      </c>
      <c r="G316" s="25" t="s">
        <v>4518</v>
      </c>
      <c r="H316" s="6">
        <f t="shared" si="15"/>
        <v>35</v>
      </c>
    </row>
    <row r="317" spans="1:8" x14ac:dyDescent="0.25">
      <c r="A317" s="4" t="s">
        <v>3499</v>
      </c>
      <c r="B317" s="4" t="s">
        <v>3661</v>
      </c>
      <c r="C317" s="5" t="s">
        <v>2918</v>
      </c>
      <c r="D317" s="5" t="s">
        <v>4519</v>
      </c>
      <c r="E317" s="66">
        <v>2500620000</v>
      </c>
      <c r="F317" s="3" t="s">
        <v>4520</v>
      </c>
      <c r="G317" s="3" t="s">
        <v>4518</v>
      </c>
      <c r="H317" s="6">
        <f t="shared" si="15"/>
        <v>35</v>
      </c>
    </row>
    <row r="318" spans="1:8" x14ac:dyDescent="0.25">
      <c r="A318" s="4" t="s">
        <v>3257</v>
      </c>
      <c r="B318" s="4" t="s">
        <v>2979</v>
      </c>
      <c r="C318" s="22" t="s">
        <v>2110</v>
      </c>
      <c r="D318" s="22" t="s">
        <v>4516</v>
      </c>
      <c r="E318" s="2">
        <v>2500620000</v>
      </c>
      <c r="F318" s="4" t="s">
        <v>4521</v>
      </c>
      <c r="G318" s="25" t="s">
        <v>3719</v>
      </c>
      <c r="H318" s="6">
        <f t="shared" si="15"/>
        <v>25</v>
      </c>
    </row>
    <row r="319" spans="1:8" x14ac:dyDescent="0.25">
      <c r="A319" s="4" t="s">
        <v>3313</v>
      </c>
      <c r="B319" s="4" t="s">
        <v>2979</v>
      </c>
      <c r="C319" s="22" t="s">
        <v>2792</v>
      </c>
      <c r="D319" s="22" t="s">
        <v>4463</v>
      </c>
      <c r="E319" s="2">
        <v>2501204000</v>
      </c>
      <c r="F319" s="4" t="s">
        <v>3793</v>
      </c>
      <c r="G319" s="25" t="s">
        <v>3719</v>
      </c>
      <c r="H319" s="6">
        <f t="shared" si="15"/>
        <v>26</v>
      </c>
    </row>
    <row r="320" spans="1:8" ht="27" x14ac:dyDescent="0.25">
      <c r="A320" s="4" t="s">
        <v>3032</v>
      </c>
      <c r="B320" s="4" t="s">
        <v>3694</v>
      </c>
      <c r="C320" s="22" t="s">
        <v>702</v>
      </c>
      <c r="D320" s="22" t="s">
        <v>4522</v>
      </c>
      <c r="E320" s="2" t="s">
        <v>3857</v>
      </c>
      <c r="F320" s="4" t="s">
        <v>4523</v>
      </c>
      <c r="G320" s="25" t="s">
        <v>4524</v>
      </c>
      <c r="H320" s="6">
        <f t="shared" si="15"/>
        <v>25</v>
      </c>
    </row>
    <row r="321" spans="1:8" ht="27" x14ac:dyDescent="0.25">
      <c r="A321" s="4" t="s">
        <v>3360</v>
      </c>
      <c r="B321" s="4" t="s">
        <v>2979</v>
      </c>
      <c r="C321" s="22" t="s">
        <v>802</v>
      </c>
      <c r="D321" s="22" t="s">
        <v>4525</v>
      </c>
      <c r="E321" s="2">
        <v>300301000</v>
      </c>
      <c r="F321" s="4" t="s">
        <v>4526</v>
      </c>
      <c r="G321" s="25" t="s">
        <v>2983</v>
      </c>
      <c r="H321" s="6">
        <f t="shared" si="15"/>
        <v>19</v>
      </c>
    </row>
    <row r="322" spans="1:8" ht="27" x14ac:dyDescent="0.25">
      <c r="A322" s="4" t="s">
        <v>3615</v>
      </c>
      <c r="B322" s="4" t="s">
        <v>2979</v>
      </c>
      <c r="C322" s="22" t="s">
        <v>432</v>
      </c>
      <c r="D322" s="22" t="s">
        <v>3772</v>
      </c>
      <c r="E322" s="2" t="s">
        <v>3773</v>
      </c>
      <c r="F322" s="4" t="s">
        <v>4527</v>
      </c>
      <c r="G322" s="25" t="s">
        <v>4528</v>
      </c>
      <c r="H322" s="6">
        <f t="shared" si="15"/>
        <v>19</v>
      </c>
    </row>
    <row r="323" spans="1:8" ht="27" x14ac:dyDescent="0.25">
      <c r="A323" s="4" t="s">
        <v>3125</v>
      </c>
      <c r="B323" s="4" t="s">
        <v>3723</v>
      </c>
      <c r="C323" s="22" t="s">
        <v>1483</v>
      </c>
      <c r="D323" s="22" t="s">
        <v>4529</v>
      </c>
      <c r="E323" s="2">
        <v>3008701000</v>
      </c>
      <c r="F323" s="4" t="s">
        <v>4530</v>
      </c>
      <c r="G323" s="25" t="s">
        <v>4531</v>
      </c>
      <c r="H323" s="6">
        <f t="shared" si="15"/>
        <v>18</v>
      </c>
    </row>
    <row r="324" spans="1:8" ht="27" x14ac:dyDescent="0.25">
      <c r="A324" s="4" t="s">
        <v>3670</v>
      </c>
      <c r="B324" s="4" t="s">
        <v>3661</v>
      </c>
      <c r="C324" s="22" t="s">
        <v>2432</v>
      </c>
      <c r="D324" s="22" t="s">
        <v>4006</v>
      </c>
      <c r="E324" s="2">
        <v>901502104</v>
      </c>
      <c r="F324" s="4" t="s">
        <v>4532</v>
      </c>
      <c r="G324" s="25" t="s">
        <v>4533</v>
      </c>
      <c r="H324" s="6">
        <f t="shared" si="15"/>
        <v>20</v>
      </c>
    </row>
    <row r="325" spans="1:8" ht="27" x14ac:dyDescent="0.25">
      <c r="A325" s="4" t="s">
        <v>3267</v>
      </c>
      <c r="B325" s="4" t="s">
        <v>2979</v>
      </c>
      <c r="C325" s="22" t="s">
        <v>2140</v>
      </c>
      <c r="D325" s="22" t="s">
        <v>4087</v>
      </c>
      <c r="E325" s="2" t="s">
        <v>3880</v>
      </c>
      <c r="F325" s="4" t="s">
        <v>4534</v>
      </c>
      <c r="G325" s="25" t="s">
        <v>4535</v>
      </c>
      <c r="H325" s="6">
        <f t="shared" si="15"/>
        <v>25</v>
      </c>
    </row>
    <row r="326" spans="1:8" ht="27" x14ac:dyDescent="0.25">
      <c r="A326" s="4" t="s">
        <v>3351</v>
      </c>
      <c r="B326" s="4" t="s">
        <v>2979</v>
      </c>
      <c r="C326" s="22" t="s">
        <v>1147</v>
      </c>
      <c r="D326" s="22" t="s">
        <v>4536</v>
      </c>
      <c r="E326" s="2" t="s">
        <v>4137</v>
      </c>
      <c r="F326" s="4" t="s">
        <v>4537</v>
      </c>
      <c r="G326" s="25" t="s">
        <v>4538</v>
      </c>
      <c r="H326" s="6">
        <f t="shared" si="15"/>
        <v>24</v>
      </c>
    </row>
    <row r="327" spans="1:8" ht="27" x14ac:dyDescent="0.25">
      <c r="A327" s="4" t="s">
        <v>3010</v>
      </c>
      <c r="B327" s="4" t="s">
        <v>2979</v>
      </c>
      <c r="C327" s="22" t="s">
        <v>614</v>
      </c>
      <c r="D327" s="22" t="s">
        <v>3748</v>
      </c>
      <c r="E327" s="2" t="s">
        <v>3749</v>
      </c>
      <c r="F327" s="4" t="s">
        <v>4539</v>
      </c>
      <c r="G327" s="25" t="s">
        <v>4540</v>
      </c>
      <c r="H327" s="6">
        <f t="shared" si="15"/>
        <v>23</v>
      </c>
    </row>
    <row r="328" spans="1:8" ht="27" x14ac:dyDescent="0.25">
      <c r="A328" s="4" t="s">
        <v>3010</v>
      </c>
      <c r="B328" s="4" t="s">
        <v>2979</v>
      </c>
      <c r="C328" s="22" t="s">
        <v>680</v>
      </c>
      <c r="D328" s="22" t="s">
        <v>3748</v>
      </c>
      <c r="E328" s="2" t="s">
        <v>3749</v>
      </c>
      <c r="F328" s="4" t="s">
        <v>4539</v>
      </c>
      <c r="G328" s="25" t="s">
        <v>4540</v>
      </c>
      <c r="H328" s="6">
        <f t="shared" ref="H328:H391" si="16">LEN(A328)</f>
        <v>23</v>
      </c>
    </row>
    <row r="329" spans="1:8" ht="27" x14ac:dyDescent="0.25">
      <c r="A329" s="4" t="s">
        <v>3049</v>
      </c>
      <c r="B329" s="4" t="s">
        <v>3728</v>
      </c>
      <c r="C329" s="22" t="s">
        <v>1559</v>
      </c>
      <c r="D329" s="22" t="s">
        <v>4541</v>
      </c>
      <c r="E329" s="2" t="s">
        <v>3749</v>
      </c>
      <c r="F329" s="4" t="s">
        <v>4542</v>
      </c>
      <c r="G329" s="25" t="s">
        <v>4543</v>
      </c>
      <c r="H329" s="6">
        <f t="shared" si="16"/>
        <v>24</v>
      </c>
    </row>
    <row r="330" spans="1:8" ht="27" x14ac:dyDescent="0.25">
      <c r="A330" s="4" t="s">
        <v>3049</v>
      </c>
      <c r="B330" s="4" t="s">
        <v>3728</v>
      </c>
      <c r="C330" s="22" t="s">
        <v>1941</v>
      </c>
      <c r="D330" s="22" t="s">
        <v>4544</v>
      </c>
      <c r="E330" s="4">
        <v>900304000</v>
      </c>
      <c r="F330" s="4" t="s">
        <v>4542</v>
      </c>
      <c r="G330" s="25" t="s">
        <v>4543</v>
      </c>
      <c r="H330" s="6">
        <f t="shared" si="16"/>
        <v>24</v>
      </c>
    </row>
    <row r="331" spans="1:8" ht="27" x14ac:dyDescent="0.25">
      <c r="A331" s="4" t="s">
        <v>3435</v>
      </c>
      <c r="B331" s="4" t="s">
        <v>3723</v>
      </c>
      <c r="C331" s="22" t="s">
        <v>1701</v>
      </c>
      <c r="D331" s="22" t="s">
        <v>4545</v>
      </c>
      <c r="E331" s="2">
        <v>1902101000</v>
      </c>
      <c r="F331" s="4" t="s">
        <v>4546</v>
      </c>
      <c r="G331" s="25" t="s">
        <v>4547</v>
      </c>
      <c r="H331" s="6">
        <f t="shared" si="16"/>
        <v>21</v>
      </c>
    </row>
    <row r="332" spans="1:8" ht="27" x14ac:dyDescent="0.25">
      <c r="A332" s="4" t="s">
        <v>3551</v>
      </c>
      <c r="B332" s="4" t="s">
        <v>3694</v>
      </c>
      <c r="C332" s="22" t="s">
        <v>2615</v>
      </c>
      <c r="D332" s="22" t="s">
        <v>3947</v>
      </c>
      <c r="E332" s="2" t="s">
        <v>3734</v>
      </c>
      <c r="F332" s="4" t="s">
        <v>4548</v>
      </c>
      <c r="G332" s="38" t="s">
        <v>3719</v>
      </c>
      <c r="H332" s="6">
        <f t="shared" si="16"/>
        <v>23</v>
      </c>
    </row>
    <row r="333" spans="1:8" ht="27" x14ac:dyDescent="0.25">
      <c r="A333" s="4" t="s">
        <v>3551</v>
      </c>
      <c r="B333" s="4" t="s">
        <v>3694</v>
      </c>
      <c r="C333" s="5" t="s">
        <v>2916</v>
      </c>
      <c r="D333" s="5" t="s">
        <v>4549</v>
      </c>
      <c r="E333" s="66">
        <v>1102008000</v>
      </c>
      <c r="F333" s="3">
        <v>4616185117</v>
      </c>
      <c r="G333" s="3" t="s">
        <v>3719</v>
      </c>
      <c r="H333" s="6">
        <f t="shared" si="16"/>
        <v>23</v>
      </c>
    </row>
    <row r="334" spans="1:8" ht="27" x14ac:dyDescent="0.25">
      <c r="A334" s="4" t="s">
        <v>3445</v>
      </c>
      <c r="B334" s="4" t="s">
        <v>3723</v>
      </c>
      <c r="C334" s="22" t="s">
        <v>1737</v>
      </c>
      <c r="D334" s="22" t="s">
        <v>4550</v>
      </c>
      <c r="E334" s="2" t="s">
        <v>4551</v>
      </c>
      <c r="F334" s="4" t="s">
        <v>4552</v>
      </c>
      <c r="G334" s="25" t="s">
        <v>4553</v>
      </c>
      <c r="H334" s="6">
        <f t="shared" si="16"/>
        <v>21</v>
      </c>
    </row>
    <row r="335" spans="1:8" x14ac:dyDescent="0.25">
      <c r="A335" s="4" t="s">
        <v>3306</v>
      </c>
      <c r="B335" s="4" t="s">
        <v>3661</v>
      </c>
      <c r="C335" s="22" t="s">
        <v>2768</v>
      </c>
      <c r="D335" s="22" t="s">
        <v>4554</v>
      </c>
      <c r="E335" s="2" t="s">
        <v>4555</v>
      </c>
      <c r="F335" s="4" t="s">
        <v>4556</v>
      </c>
      <c r="G335" s="25" t="s">
        <v>4557</v>
      </c>
      <c r="H335" s="6">
        <f t="shared" si="16"/>
        <v>26</v>
      </c>
    </row>
    <row r="336" spans="1:8" ht="27" x14ac:dyDescent="0.25">
      <c r="A336" s="4" t="s">
        <v>3675</v>
      </c>
      <c r="B336" s="4" t="s">
        <v>3661</v>
      </c>
      <c r="C336" s="22" t="s">
        <v>2380</v>
      </c>
      <c r="D336" s="22" t="s">
        <v>4023</v>
      </c>
      <c r="E336" s="2">
        <v>901601000</v>
      </c>
      <c r="F336" s="4" t="s">
        <v>4558</v>
      </c>
      <c r="G336" s="25" t="s">
        <v>2983</v>
      </c>
      <c r="H336" s="6">
        <f t="shared" si="16"/>
        <v>29</v>
      </c>
    </row>
    <row r="337" spans="1:8" ht="27" x14ac:dyDescent="0.25">
      <c r="A337" s="4" t="s">
        <v>3418</v>
      </c>
      <c r="B337" s="4" t="s">
        <v>3723</v>
      </c>
      <c r="C337" s="22" t="s">
        <v>1650</v>
      </c>
      <c r="D337" s="22" t="s">
        <v>4559</v>
      </c>
      <c r="E337" s="2">
        <v>710201000</v>
      </c>
      <c r="F337" s="4" t="s">
        <v>4560</v>
      </c>
      <c r="G337" s="25" t="s">
        <v>4561</v>
      </c>
      <c r="H337" s="6">
        <f t="shared" si="16"/>
        <v>24</v>
      </c>
    </row>
    <row r="338" spans="1:8" ht="27" x14ac:dyDescent="0.25">
      <c r="A338" s="4" t="s">
        <v>3493</v>
      </c>
      <c r="B338" s="4" t="s">
        <v>3694</v>
      </c>
      <c r="C338" s="22" t="s">
        <v>2440</v>
      </c>
      <c r="D338" s="22" t="s">
        <v>4562</v>
      </c>
      <c r="E338" s="2">
        <v>100102102</v>
      </c>
      <c r="F338" s="4" t="s">
        <v>4563</v>
      </c>
      <c r="G338" s="25" t="s">
        <v>4564</v>
      </c>
      <c r="H338" s="6">
        <f t="shared" si="16"/>
        <v>16</v>
      </c>
    </row>
    <row r="339" spans="1:8" x14ac:dyDescent="0.25">
      <c r="A339" s="4" t="s">
        <v>3493</v>
      </c>
      <c r="B339" s="4" t="s">
        <v>3694</v>
      </c>
      <c r="C339" s="5" t="s">
        <v>2914</v>
      </c>
      <c r="D339" s="5" t="s">
        <v>4565</v>
      </c>
      <c r="E339" s="66">
        <v>100101000</v>
      </c>
      <c r="F339" s="3" t="s">
        <v>4566</v>
      </c>
      <c r="G339" s="3" t="s">
        <v>4564</v>
      </c>
      <c r="H339" s="6">
        <f t="shared" si="16"/>
        <v>16</v>
      </c>
    </row>
    <row r="340" spans="1:8" ht="27" x14ac:dyDescent="0.25">
      <c r="A340" s="4" t="s">
        <v>3096</v>
      </c>
      <c r="B340" s="4" t="s">
        <v>2979</v>
      </c>
      <c r="C340" s="22" t="s">
        <v>1890</v>
      </c>
      <c r="D340" s="22" t="s">
        <v>3710</v>
      </c>
      <c r="E340" s="2" t="s">
        <v>3711</v>
      </c>
      <c r="F340" s="4" t="s">
        <v>4567</v>
      </c>
      <c r="G340" s="25" t="s">
        <v>4568</v>
      </c>
      <c r="H340" s="6">
        <f t="shared" si="16"/>
        <v>28</v>
      </c>
    </row>
    <row r="341" spans="1:8" x14ac:dyDescent="0.25">
      <c r="A341" s="4" t="s">
        <v>3579</v>
      </c>
      <c r="B341" s="4" t="s">
        <v>3694</v>
      </c>
      <c r="C341" s="5" t="s">
        <v>2912</v>
      </c>
      <c r="D341" s="5" t="s">
        <v>4569</v>
      </c>
      <c r="E341" s="66">
        <v>801901000</v>
      </c>
      <c r="F341" s="3" t="s">
        <v>4570</v>
      </c>
      <c r="G341" s="3" t="s">
        <v>4571</v>
      </c>
      <c r="H341" s="6">
        <f t="shared" si="16"/>
        <v>25</v>
      </c>
    </row>
    <row r="342" spans="1:8" x14ac:dyDescent="0.25">
      <c r="A342" s="4" t="s">
        <v>3540</v>
      </c>
      <c r="B342" s="4" t="s">
        <v>3661</v>
      </c>
      <c r="C342" s="22" t="s">
        <v>2831</v>
      </c>
      <c r="D342" s="22" t="s">
        <v>4572</v>
      </c>
      <c r="E342" s="2">
        <v>3019309000</v>
      </c>
      <c r="F342" s="4" t="s">
        <v>4573</v>
      </c>
      <c r="G342" s="25" t="s">
        <v>4574</v>
      </c>
      <c r="H342" s="6">
        <f t="shared" si="16"/>
        <v>21</v>
      </c>
    </row>
    <row r="343" spans="1:8" ht="27" x14ac:dyDescent="0.25">
      <c r="A343" s="4" t="s">
        <v>3423</v>
      </c>
      <c r="B343" s="4" t="s">
        <v>3723</v>
      </c>
      <c r="C343" s="22" t="s">
        <v>1665</v>
      </c>
      <c r="D343" s="22" t="s">
        <v>4575</v>
      </c>
      <c r="E343" s="2">
        <v>27011801000</v>
      </c>
      <c r="F343" s="4" t="s">
        <v>4576</v>
      </c>
      <c r="G343" s="25" t="s">
        <v>4577</v>
      </c>
      <c r="H343" s="6">
        <f t="shared" si="16"/>
        <v>21</v>
      </c>
    </row>
    <row r="344" spans="1:8" x14ac:dyDescent="0.25">
      <c r="A344" s="4" t="s">
        <v>3523</v>
      </c>
      <c r="B344" s="4" t="s">
        <v>3694</v>
      </c>
      <c r="C344" s="22" t="s">
        <v>2572</v>
      </c>
      <c r="D344" s="22" t="s">
        <v>4348</v>
      </c>
      <c r="E344" s="2">
        <v>3019309000</v>
      </c>
      <c r="F344" s="4" t="s">
        <v>4578</v>
      </c>
      <c r="G344" s="25" t="s">
        <v>3719</v>
      </c>
      <c r="H344" s="6">
        <f t="shared" si="16"/>
        <v>31</v>
      </c>
    </row>
    <row r="345" spans="1:8" x14ac:dyDescent="0.25">
      <c r="A345" s="4" t="s">
        <v>3523</v>
      </c>
      <c r="B345" s="4" t="s">
        <v>3694</v>
      </c>
      <c r="C345" s="5" t="s">
        <v>2911</v>
      </c>
      <c r="D345" s="5" t="s">
        <v>4579</v>
      </c>
      <c r="E345" s="66">
        <v>3019309000</v>
      </c>
      <c r="F345" s="3" t="s">
        <v>4580</v>
      </c>
      <c r="G345" s="3" t="s">
        <v>3719</v>
      </c>
      <c r="H345" s="6">
        <f t="shared" si="16"/>
        <v>31</v>
      </c>
    </row>
    <row r="346" spans="1:8" ht="27" x14ac:dyDescent="0.25">
      <c r="A346" s="4" t="s">
        <v>3072</v>
      </c>
      <c r="B346" s="4" t="s">
        <v>3661</v>
      </c>
      <c r="C346" s="22" t="s">
        <v>432</v>
      </c>
      <c r="D346" s="22" t="s">
        <v>3772</v>
      </c>
      <c r="E346" s="2" t="s">
        <v>3773</v>
      </c>
      <c r="F346" s="4" t="s">
        <v>4581</v>
      </c>
      <c r="G346" s="25" t="s">
        <v>2983</v>
      </c>
      <c r="H346" s="6">
        <f t="shared" si="16"/>
        <v>26</v>
      </c>
    </row>
    <row r="347" spans="1:8" x14ac:dyDescent="0.25">
      <c r="A347" s="4" t="s">
        <v>3503</v>
      </c>
      <c r="B347" s="4" t="s">
        <v>3694</v>
      </c>
      <c r="C347" s="22" t="s">
        <v>2497</v>
      </c>
      <c r="D347" s="22" t="s">
        <v>3737</v>
      </c>
      <c r="E347" s="2">
        <v>1605301000</v>
      </c>
      <c r="F347" s="4" t="s">
        <v>4582</v>
      </c>
      <c r="G347" s="25" t="s">
        <v>3719</v>
      </c>
      <c r="H347" s="6">
        <f t="shared" si="16"/>
        <v>28</v>
      </c>
    </row>
    <row r="348" spans="1:8" ht="27" x14ac:dyDescent="0.25">
      <c r="A348" s="4" t="s">
        <v>3578</v>
      </c>
      <c r="B348" s="4" t="s">
        <v>3694</v>
      </c>
      <c r="C348" s="5" t="s">
        <v>2909</v>
      </c>
      <c r="D348" s="5" t="s">
        <v>4583</v>
      </c>
      <c r="E348" s="66">
        <v>1605301000</v>
      </c>
      <c r="F348" s="3" t="s">
        <v>4584</v>
      </c>
      <c r="G348" s="3" t="s">
        <v>3719</v>
      </c>
      <c r="H348" s="6">
        <f t="shared" si="16"/>
        <v>28</v>
      </c>
    </row>
    <row r="349" spans="1:8" ht="27" x14ac:dyDescent="0.25">
      <c r="A349" s="4" t="s">
        <v>3392</v>
      </c>
      <c r="B349" s="4" t="s">
        <v>3723</v>
      </c>
      <c r="C349" s="22" t="s">
        <v>1770</v>
      </c>
      <c r="D349" s="22" t="s">
        <v>4585</v>
      </c>
      <c r="E349" s="2">
        <v>200402000</v>
      </c>
      <c r="F349" s="4" t="s">
        <v>4586</v>
      </c>
      <c r="G349" s="25" t="s">
        <v>4587</v>
      </c>
      <c r="H349" s="6">
        <f t="shared" si="16"/>
        <v>27</v>
      </c>
    </row>
    <row r="350" spans="1:8" ht="15" x14ac:dyDescent="0.25">
      <c r="A350" s="4" t="s">
        <v>3554</v>
      </c>
      <c r="B350" s="4" t="s">
        <v>3694</v>
      </c>
      <c r="C350" s="22" t="s">
        <v>2596</v>
      </c>
      <c r="D350" s="22" t="s">
        <v>4588</v>
      </c>
      <c r="E350" s="2" t="s">
        <v>3734</v>
      </c>
      <c r="F350" s="4" t="s">
        <v>4589</v>
      </c>
      <c r="G350" s="39" t="s">
        <v>4590</v>
      </c>
      <c r="H350" s="6">
        <f t="shared" si="16"/>
        <v>26</v>
      </c>
    </row>
    <row r="351" spans="1:8" ht="27" x14ac:dyDescent="0.25">
      <c r="A351" s="4" t="s">
        <v>3554</v>
      </c>
      <c r="B351" s="4" t="s">
        <v>3694</v>
      </c>
      <c r="C351" s="5" t="s">
        <v>2908</v>
      </c>
      <c r="D351" s="5" t="s">
        <v>4591</v>
      </c>
      <c r="E351" s="66">
        <v>1402301000</v>
      </c>
      <c r="F351" s="3" t="s">
        <v>4589</v>
      </c>
      <c r="G351" s="3" t="s">
        <v>4590</v>
      </c>
      <c r="H351" s="6">
        <f t="shared" si="16"/>
        <v>26</v>
      </c>
    </row>
    <row r="352" spans="1:8" ht="27" x14ac:dyDescent="0.25">
      <c r="A352" s="4" t="s">
        <v>3502</v>
      </c>
      <c r="B352" s="4" t="s">
        <v>3661</v>
      </c>
      <c r="C352" s="22" t="s">
        <v>2578</v>
      </c>
      <c r="D352" s="22" t="s">
        <v>3720</v>
      </c>
      <c r="E352" s="2">
        <v>3105001000</v>
      </c>
      <c r="F352" s="4" t="s">
        <v>4592</v>
      </c>
      <c r="G352" s="25" t="s">
        <v>4593</v>
      </c>
      <c r="H352" s="6">
        <f t="shared" si="16"/>
        <v>28</v>
      </c>
    </row>
    <row r="353" spans="1:8" ht="27" x14ac:dyDescent="0.25">
      <c r="A353" s="4" t="s">
        <v>3502</v>
      </c>
      <c r="B353" s="4" t="s">
        <v>3661</v>
      </c>
      <c r="C353" s="5" t="s">
        <v>2906</v>
      </c>
      <c r="D353" s="5" t="s">
        <v>4594</v>
      </c>
      <c r="E353" s="66">
        <v>3105001000</v>
      </c>
      <c r="F353" s="3" t="s">
        <v>4595</v>
      </c>
      <c r="G353" s="3" t="s">
        <v>4593</v>
      </c>
      <c r="H353" s="6">
        <f t="shared" si="16"/>
        <v>28</v>
      </c>
    </row>
    <row r="354" spans="1:8" ht="27" x14ac:dyDescent="0.25">
      <c r="A354" s="4" t="s">
        <v>3018</v>
      </c>
      <c r="B354" s="4" t="s">
        <v>3661</v>
      </c>
      <c r="C354" s="22" t="s">
        <v>1277</v>
      </c>
      <c r="D354" s="22" t="s">
        <v>4596</v>
      </c>
      <c r="E354" s="2" t="s">
        <v>4597</v>
      </c>
      <c r="F354" s="4" t="s">
        <v>4598</v>
      </c>
      <c r="G354" s="25" t="s">
        <v>4599</v>
      </c>
      <c r="H354" s="6">
        <f t="shared" si="16"/>
        <v>34</v>
      </c>
    </row>
    <row r="355" spans="1:8" ht="40.5" x14ac:dyDescent="0.25">
      <c r="A355" s="4" t="s">
        <v>3577</v>
      </c>
      <c r="B355" s="4" t="s">
        <v>3694</v>
      </c>
      <c r="C355" s="5" t="s">
        <v>2904</v>
      </c>
      <c r="D355" s="5" t="s">
        <v>4600</v>
      </c>
      <c r="E355" s="66">
        <v>1510401000</v>
      </c>
      <c r="F355" s="3" t="s">
        <v>4601</v>
      </c>
      <c r="G355" s="3" t="s">
        <v>3719</v>
      </c>
      <c r="H355" s="6">
        <f t="shared" si="16"/>
        <v>25</v>
      </c>
    </row>
    <row r="356" spans="1:8" x14ac:dyDescent="0.25">
      <c r="A356" s="4" t="s">
        <v>3323</v>
      </c>
      <c r="B356" s="4" t="s">
        <v>2979</v>
      </c>
      <c r="C356" s="22" t="s">
        <v>2825</v>
      </c>
      <c r="D356" s="22" t="s">
        <v>4602</v>
      </c>
      <c r="E356" s="2">
        <v>3008701000</v>
      </c>
      <c r="F356" s="4" t="s">
        <v>4603</v>
      </c>
      <c r="G356" s="25" t="s">
        <v>4604</v>
      </c>
      <c r="H356" s="6">
        <f t="shared" si="16"/>
        <v>26</v>
      </c>
    </row>
    <row r="357" spans="1:8" ht="27" x14ac:dyDescent="0.25">
      <c r="A357" s="4" t="s">
        <v>3243</v>
      </c>
      <c r="B357" s="4" t="s">
        <v>2979</v>
      </c>
      <c r="C357" s="22" t="s">
        <v>2068</v>
      </c>
      <c r="D357" s="22" t="s">
        <v>4372</v>
      </c>
      <c r="E357" s="2">
        <v>1505403000</v>
      </c>
      <c r="F357" s="4" t="s">
        <v>4605</v>
      </c>
      <c r="G357" s="25" t="s">
        <v>3719</v>
      </c>
      <c r="H357" s="6">
        <f t="shared" si="16"/>
        <v>26</v>
      </c>
    </row>
    <row r="358" spans="1:8" ht="27" x14ac:dyDescent="0.25">
      <c r="A358" s="4" t="s">
        <v>3646</v>
      </c>
      <c r="B358" s="4" t="s">
        <v>2979</v>
      </c>
      <c r="C358" s="22" t="s">
        <v>2762</v>
      </c>
      <c r="D358" s="22" t="s">
        <v>4606</v>
      </c>
      <c r="E358" s="2" t="s">
        <v>4607</v>
      </c>
      <c r="F358" s="4" t="s">
        <v>3793</v>
      </c>
      <c r="G358" s="25" t="s">
        <v>3719</v>
      </c>
      <c r="H358" s="6">
        <f t="shared" si="16"/>
        <v>29</v>
      </c>
    </row>
    <row r="359" spans="1:8" ht="27" x14ac:dyDescent="0.25">
      <c r="A359" s="4" t="s">
        <v>3703</v>
      </c>
      <c r="B359" s="4" t="s">
        <v>3694</v>
      </c>
      <c r="C359" s="22" t="s">
        <v>2494</v>
      </c>
      <c r="D359" s="22" t="s">
        <v>4608</v>
      </c>
      <c r="E359" s="2">
        <v>1505703000</v>
      </c>
      <c r="F359" s="4" t="s">
        <v>4609</v>
      </c>
      <c r="G359" s="25" t="s">
        <v>3719</v>
      </c>
      <c r="H359" s="6">
        <f t="shared" si="16"/>
        <v>28</v>
      </c>
    </row>
    <row r="360" spans="1:8" ht="40.5" x14ac:dyDescent="0.25">
      <c r="A360" s="4" t="s">
        <v>3188</v>
      </c>
      <c r="B360" s="4" t="s">
        <v>3723</v>
      </c>
      <c r="C360" s="22" t="s">
        <v>4610</v>
      </c>
      <c r="D360" s="22" t="s">
        <v>4611</v>
      </c>
      <c r="E360" s="2">
        <v>1505403000</v>
      </c>
      <c r="F360" s="4" t="s">
        <v>4612</v>
      </c>
      <c r="G360" s="25" t="s">
        <v>4613</v>
      </c>
      <c r="H360" s="6">
        <f t="shared" si="16"/>
        <v>28</v>
      </c>
    </row>
    <row r="361" spans="1:8" ht="40.5" x14ac:dyDescent="0.25">
      <c r="A361" s="4" t="s">
        <v>3200</v>
      </c>
      <c r="B361" s="4" t="s">
        <v>2979</v>
      </c>
      <c r="C361" s="22" t="s">
        <v>4614</v>
      </c>
      <c r="D361" s="22" t="s">
        <v>4615</v>
      </c>
      <c r="E361" s="2">
        <v>2300508103</v>
      </c>
      <c r="F361" s="4" t="s">
        <v>4616</v>
      </c>
      <c r="G361" s="28" t="s">
        <v>4492</v>
      </c>
      <c r="H361" s="6">
        <f t="shared" si="16"/>
        <v>24</v>
      </c>
    </row>
    <row r="362" spans="1:8" ht="27" x14ac:dyDescent="0.25">
      <c r="A362" s="4" t="s">
        <v>3153</v>
      </c>
      <c r="B362" s="4" t="s">
        <v>2979</v>
      </c>
      <c r="C362" s="22" t="s">
        <v>1420</v>
      </c>
      <c r="D362" s="22" t="s">
        <v>4617</v>
      </c>
      <c r="E362" s="2">
        <v>2111901103</v>
      </c>
      <c r="F362" s="4" t="s">
        <v>4618</v>
      </c>
      <c r="G362" s="25" t="s">
        <v>3719</v>
      </c>
      <c r="H362" s="6">
        <f t="shared" si="16"/>
        <v>29</v>
      </c>
    </row>
    <row r="363" spans="1:8" ht="27" x14ac:dyDescent="0.25">
      <c r="A363" s="4" t="s">
        <v>3165</v>
      </c>
      <c r="B363" s="4" t="s">
        <v>3694</v>
      </c>
      <c r="C363" s="22" t="s">
        <v>1494</v>
      </c>
      <c r="D363" s="22" t="s">
        <v>4619</v>
      </c>
      <c r="E363" s="2">
        <v>3105001000</v>
      </c>
      <c r="F363" s="4">
        <v>999426781</v>
      </c>
      <c r="G363" s="25" t="s">
        <v>3719</v>
      </c>
      <c r="H363" s="6">
        <f t="shared" si="16"/>
        <v>34</v>
      </c>
    </row>
    <row r="364" spans="1:8" ht="27" x14ac:dyDescent="0.25">
      <c r="A364" s="4" t="s">
        <v>3549</v>
      </c>
      <c r="B364" s="4" t="s">
        <v>3694</v>
      </c>
      <c r="C364" s="22" t="s">
        <v>4620</v>
      </c>
      <c r="D364" s="22" t="s">
        <v>4621</v>
      </c>
      <c r="E364" s="2" t="s">
        <v>3734</v>
      </c>
      <c r="F364" s="4" t="s">
        <v>4622</v>
      </c>
      <c r="G364" s="39" t="s">
        <v>4623</v>
      </c>
      <c r="H364" s="6">
        <f t="shared" si="16"/>
        <v>27</v>
      </c>
    </row>
    <row r="365" spans="1:8" ht="27" x14ac:dyDescent="0.25">
      <c r="A365" s="4" t="s">
        <v>3549</v>
      </c>
      <c r="B365" s="4" t="s">
        <v>3694</v>
      </c>
      <c r="C365" s="5" t="s">
        <v>2902</v>
      </c>
      <c r="D365" s="5" t="s">
        <v>4624</v>
      </c>
      <c r="E365" s="66">
        <v>300802000</v>
      </c>
      <c r="F365" s="3" t="s">
        <v>4625</v>
      </c>
      <c r="G365" s="3" t="s">
        <v>4623</v>
      </c>
      <c r="H365" s="6">
        <f t="shared" si="16"/>
        <v>27</v>
      </c>
    </row>
    <row r="366" spans="1:8" ht="27" x14ac:dyDescent="0.25">
      <c r="A366" s="4" t="s">
        <v>3284</v>
      </c>
      <c r="B366" s="4" t="s">
        <v>2979</v>
      </c>
      <c r="C366" s="22" t="s">
        <v>2696</v>
      </c>
      <c r="D366" s="22" t="s">
        <v>4259</v>
      </c>
      <c r="E366" s="2" t="s">
        <v>4626</v>
      </c>
      <c r="F366" s="4" t="s">
        <v>4627</v>
      </c>
      <c r="G366" s="25" t="s">
        <v>3719</v>
      </c>
      <c r="H366" s="6">
        <f t="shared" si="16"/>
        <v>23</v>
      </c>
    </row>
    <row r="367" spans="1:8" x14ac:dyDescent="0.25">
      <c r="A367" s="4" t="s">
        <v>3307</v>
      </c>
      <c r="B367" s="4" t="s">
        <v>3661</v>
      </c>
      <c r="C367" s="22" t="s">
        <v>2771</v>
      </c>
      <c r="D367" s="22" t="s">
        <v>4628</v>
      </c>
      <c r="E367" s="2" t="s">
        <v>4629</v>
      </c>
      <c r="F367" s="4" t="s">
        <v>4630</v>
      </c>
      <c r="G367" s="25" t="s">
        <v>4631</v>
      </c>
      <c r="H367" s="6">
        <f t="shared" si="16"/>
        <v>28</v>
      </c>
    </row>
    <row r="368" spans="1:8" ht="27" x14ac:dyDescent="0.25">
      <c r="A368" s="4" t="s">
        <v>3020</v>
      </c>
      <c r="B368" s="4" t="s">
        <v>3728</v>
      </c>
      <c r="C368" s="22" t="s">
        <v>580</v>
      </c>
      <c r="D368" s="22" t="s">
        <v>4233</v>
      </c>
      <c r="E368" s="2" t="s">
        <v>3730</v>
      </c>
      <c r="F368" s="4" t="s">
        <v>4632</v>
      </c>
      <c r="G368" s="25" t="s">
        <v>4633</v>
      </c>
      <c r="H368" s="6">
        <f t="shared" si="16"/>
        <v>22</v>
      </c>
    </row>
    <row r="369" spans="1:16383" x14ac:dyDescent="0.25">
      <c r="A369" s="4" t="s">
        <v>3247</v>
      </c>
      <c r="B369" s="4" t="s">
        <v>2979</v>
      </c>
      <c r="C369" s="22" t="s">
        <v>2080</v>
      </c>
      <c r="D369" s="22" t="s">
        <v>4257</v>
      </c>
      <c r="E369" s="2">
        <v>1801705103</v>
      </c>
      <c r="F369" s="4" t="s">
        <v>4634</v>
      </c>
      <c r="G369" s="25" t="s">
        <v>3719</v>
      </c>
      <c r="H369" s="6">
        <f t="shared" si="16"/>
        <v>24</v>
      </c>
      <c r="I369" s="9"/>
    </row>
    <row r="370" spans="1:16383" ht="27" x14ac:dyDescent="0.25">
      <c r="A370" s="4" t="s">
        <v>3211</v>
      </c>
      <c r="B370" s="4" t="s">
        <v>3661</v>
      </c>
      <c r="C370" s="22" t="s">
        <v>4635</v>
      </c>
      <c r="D370" s="22" t="s">
        <v>4636</v>
      </c>
      <c r="E370" s="2">
        <v>2803810000</v>
      </c>
      <c r="F370" s="4" t="s">
        <v>4637</v>
      </c>
      <c r="G370" s="25" t="s">
        <v>4638</v>
      </c>
      <c r="H370" s="6">
        <f t="shared" si="16"/>
        <v>24</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3676</v>
      </c>
      <c r="B371" s="4" t="s">
        <v>3661</v>
      </c>
      <c r="C371" s="22" t="s">
        <v>1105</v>
      </c>
      <c r="D371" s="22" t="s">
        <v>3598</v>
      </c>
      <c r="E371" s="2">
        <v>2604318000</v>
      </c>
      <c r="F371" s="4" t="s">
        <v>4639</v>
      </c>
      <c r="G371" s="25" t="s">
        <v>2983</v>
      </c>
      <c r="H371" s="6">
        <f t="shared" si="16"/>
        <v>32</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3028</v>
      </c>
      <c r="B372" s="4" t="s">
        <v>3661</v>
      </c>
      <c r="C372" s="22" t="s">
        <v>1999</v>
      </c>
      <c r="D372" s="22" t="s">
        <v>4640</v>
      </c>
      <c r="E372" s="2" t="s">
        <v>4641</v>
      </c>
      <c r="F372" s="4" t="s">
        <v>4642</v>
      </c>
      <c r="G372" s="25" t="s">
        <v>4643</v>
      </c>
      <c r="H372" s="6">
        <f t="shared" si="16"/>
        <v>29</v>
      </c>
    </row>
    <row r="373" spans="1:16383" ht="27" x14ac:dyDescent="0.25">
      <c r="A373" s="4" t="s">
        <v>3447</v>
      </c>
      <c r="B373" s="4" t="s">
        <v>3723</v>
      </c>
      <c r="C373" s="22" t="s">
        <v>1743</v>
      </c>
      <c r="D373" s="22" t="s">
        <v>4644</v>
      </c>
      <c r="E373" s="2" t="s">
        <v>4375</v>
      </c>
      <c r="F373" s="4" t="s">
        <v>4645</v>
      </c>
      <c r="G373" s="25" t="s">
        <v>4646</v>
      </c>
      <c r="H373" s="6">
        <f t="shared" si="16"/>
        <v>23</v>
      </c>
    </row>
    <row r="374" spans="1:16383" ht="27" x14ac:dyDescent="0.25">
      <c r="A374" s="4" t="s">
        <v>3576</v>
      </c>
      <c r="B374" s="4" t="s">
        <v>3694</v>
      </c>
      <c r="C374" s="22" t="s">
        <v>2479</v>
      </c>
      <c r="D374" s="22" t="s">
        <v>4144</v>
      </c>
      <c r="E374" s="2">
        <v>803718000</v>
      </c>
      <c r="F374" s="4" t="s">
        <v>3994</v>
      </c>
      <c r="G374" s="25" t="s">
        <v>4647</v>
      </c>
      <c r="H374" s="6">
        <f t="shared" si="16"/>
        <v>28</v>
      </c>
    </row>
    <row r="375" spans="1:16383" ht="27" x14ac:dyDescent="0.25">
      <c r="A375" s="4" t="s">
        <v>3576</v>
      </c>
      <c r="B375" s="4" t="s">
        <v>3694</v>
      </c>
      <c r="C375" s="5" t="s">
        <v>2900</v>
      </c>
      <c r="D375" s="5" t="s">
        <v>4648</v>
      </c>
      <c r="E375" s="66">
        <v>803718000</v>
      </c>
      <c r="F375" s="3">
        <v>6562275395</v>
      </c>
      <c r="G375" s="3" t="s">
        <v>4647</v>
      </c>
      <c r="H375" s="6">
        <f t="shared" si="16"/>
        <v>28</v>
      </c>
    </row>
    <row r="376" spans="1:16383" ht="27" x14ac:dyDescent="0.25">
      <c r="A376" s="4" t="s">
        <v>3334</v>
      </c>
      <c r="B376" s="4" t="s">
        <v>3728</v>
      </c>
      <c r="C376" s="22" t="s">
        <v>1200</v>
      </c>
      <c r="D376" s="22" t="s">
        <v>4649</v>
      </c>
      <c r="E376" s="2">
        <v>901510131</v>
      </c>
      <c r="F376" s="4" t="s">
        <v>4650</v>
      </c>
      <c r="G376" s="38" t="s">
        <v>4651</v>
      </c>
      <c r="H376" s="6">
        <f t="shared" si="16"/>
        <v>27</v>
      </c>
    </row>
    <row r="377" spans="1:16383" x14ac:dyDescent="0.25">
      <c r="A377" s="4" t="s">
        <v>3558</v>
      </c>
      <c r="B377" s="4" t="s">
        <v>3694</v>
      </c>
      <c r="C377" s="22" t="s">
        <v>2563</v>
      </c>
      <c r="D377" s="22" t="s">
        <v>4652</v>
      </c>
      <c r="E377" s="2" t="s">
        <v>3734</v>
      </c>
      <c r="F377" s="4" t="s">
        <v>3994</v>
      </c>
      <c r="G377" s="38" t="s">
        <v>3719</v>
      </c>
      <c r="H377" s="6">
        <f t="shared" si="16"/>
        <v>21</v>
      </c>
    </row>
    <row r="378" spans="1:16383" x14ac:dyDescent="0.25">
      <c r="A378" s="4" t="s">
        <v>3558</v>
      </c>
      <c r="B378" s="4" t="s">
        <v>2979</v>
      </c>
      <c r="C378" s="5" t="s">
        <v>2899</v>
      </c>
      <c r="D378" s="5" t="s">
        <v>4653</v>
      </c>
      <c r="E378" s="66">
        <v>3018901000</v>
      </c>
      <c r="F378" s="3" t="s">
        <v>3994</v>
      </c>
      <c r="G378" s="3" t="s">
        <v>3719</v>
      </c>
      <c r="H378" s="6">
        <f t="shared" si="16"/>
        <v>21</v>
      </c>
    </row>
    <row r="379" spans="1:16383" ht="27" x14ac:dyDescent="0.25">
      <c r="A379" s="4" t="s">
        <v>3076</v>
      </c>
      <c r="B379" s="4" t="s">
        <v>3694</v>
      </c>
      <c r="C379" s="22" t="s">
        <v>2593</v>
      </c>
      <c r="D379" s="22" t="s">
        <v>4654</v>
      </c>
      <c r="E379" s="2">
        <v>1412004000</v>
      </c>
      <c r="F379" s="4" t="s">
        <v>4655</v>
      </c>
      <c r="G379" s="25" t="s">
        <v>4656</v>
      </c>
      <c r="H379" s="6">
        <f t="shared" si="16"/>
        <v>31</v>
      </c>
    </row>
    <row r="380" spans="1:16383" ht="27" x14ac:dyDescent="0.25">
      <c r="A380" s="4" t="s">
        <v>3182</v>
      </c>
      <c r="B380" s="4" t="s">
        <v>3694</v>
      </c>
      <c r="C380" s="22" t="s">
        <v>4657</v>
      </c>
      <c r="D380" s="22" t="s">
        <v>4658</v>
      </c>
      <c r="E380" s="2" t="s">
        <v>4659</v>
      </c>
      <c r="F380" s="4" t="s">
        <v>4660</v>
      </c>
      <c r="G380" s="25" t="s">
        <v>2983</v>
      </c>
      <c r="H380" s="6">
        <f t="shared" si="16"/>
        <v>20</v>
      </c>
    </row>
    <row r="381" spans="1:16383" ht="27" x14ac:dyDescent="0.25">
      <c r="A381" s="4" t="s">
        <v>3426</v>
      </c>
      <c r="B381" s="4" t="s">
        <v>3723</v>
      </c>
      <c r="C381" s="22" t="s">
        <v>1674</v>
      </c>
      <c r="D381" s="22" t="s">
        <v>4661</v>
      </c>
      <c r="E381" s="2">
        <v>1103705000</v>
      </c>
      <c r="F381" s="4" t="s">
        <v>4662</v>
      </c>
      <c r="G381" s="25" t="s">
        <v>4663</v>
      </c>
      <c r="H381" s="6">
        <f t="shared" si="16"/>
        <v>33</v>
      </c>
    </row>
    <row r="382" spans="1:16383" ht="40.5" x14ac:dyDescent="0.25">
      <c r="A382" s="4" t="s">
        <v>2990</v>
      </c>
      <c r="B382" s="4" t="s">
        <v>4664</v>
      </c>
      <c r="C382" s="22" t="s">
        <v>2198</v>
      </c>
      <c r="D382" s="22" t="s">
        <v>4665</v>
      </c>
      <c r="E382" s="2">
        <v>901510112</v>
      </c>
      <c r="F382" s="4" t="s">
        <v>4666</v>
      </c>
      <c r="G382" s="25" t="s">
        <v>4667</v>
      </c>
      <c r="H382" s="6">
        <f t="shared" si="16"/>
        <v>26</v>
      </c>
    </row>
    <row r="383" spans="1:16383" ht="27" x14ac:dyDescent="0.25">
      <c r="A383" s="4" t="s">
        <v>3460</v>
      </c>
      <c r="B383" s="4" t="s">
        <v>3723</v>
      </c>
      <c r="C383" s="22" t="s">
        <v>1860</v>
      </c>
      <c r="D383" s="22" t="s">
        <v>4668</v>
      </c>
      <c r="E383" s="2" t="s">
        <v>4607</v>
      </c>
      <c r="F383" s="4" t="s">
        <v>4669</v>
      </c>
      <c r="G383" s="25" t="s">
        <v>4670</v>
      </c>
      <c r="H383" s="6">
        <f t="shared" si="16"/>
        <v>32</v>
      </c>
    </row>
    <row r="384" spans="1:16383" ht="40.5" x14ac:dyDescent="0.25">
      <c r="A384" s="4" t="s">
        <v>3176</v>
      </c>
      <c r="B384" s="4" t="s">
        <v>3694</v>
      </c>
      <c r="C384" s="22" t="s">
        <v>4671</v>
      </c>
      <c r="D384" s="22" t="s">
        <v>4672</v>
      </c>
      <c r="E384" s="2" t="s">
        <v>4026</v>
      </c>
      <c r="F384" s="4" t="s">
        <v>4673</v>
      </c>
      <c r="G384" s="25" t="s">
        <v>2983</v>
      </c>
      <c r="H384" s="6">
        <f t="shared" si="16"/>
        <v>29</v>
      </c>
    </row>
    <row r="385" spans="1:8" ht="27" x14ac:dyDescent="0.25">
      <c r="A385" s="4" t="s">
        <v>3640</v>
      </c>
      <c r="B385" s="4" t="s">
        <v>3723</v>
      </c>
      <c r="C385" s="22" t="s">
        <v>3779</v>
      </c>
      <c r="D385" s="22" t="s">
        <v>3780</v>
      </c>
      <c r="E385" s="2">
        <v>708901101</v>
      </c>
      <c r="F385" s="4" t="s">
        <v>3782</v>
      </c>
      <c r="G385" s="25" t="s">
        <v>2983</v>
      </c>
      <c r="H385" s="6">
        <f t="shared" si="16"/>
        <v>29</v>
      </c>
    </row>
    <row r="386" spans="1:8" ht="27" x14ac:dyDescent="0.25">
      <c r="A386" s="4" t="s">
        <v>3474</v>
      </c>
      <c r="B386" s="4" t="s">
        <v>3723</v>
      </c>
      <c r="C386" s="22" t="s">
        <v>1610</v>
      </c>
      <c r="D386" s="22" t="s">
        <v>4674</v>
      </c>
      <c r="E386" s="2">
        <v>2802701102</v>
      </c>
      <c r="F386" s="4" t="s">
        <v>4675</v>
      </c>
      <c r="G386" s="25" t="s">
        <v>4676</v>
      </c>
      <c r="H386" s="6">
        <f t="shared" si="16"/>
        <v>31</v>
      </c>
    </row>
    <row r="387" spans="1:8" ht="27" x14ac:dyDescent="0.25">
      <c r="A387" s="4" t="s">
        <v>3477</v>
      </c>
      <c r="B387" s="4" t="s">
        <v>3723</v>
      </c>
      <c r="C387" s="22" t="s">
        <v>1619</v>
      </c>
      <c r="D387" s="22" t="s">
        <v>4677</v>
      </c>
      <c r="E387" s="2" t="s">
        <v>3880</v>
      </c>
      <c r="F387" s="4" t="s">
        <v>4678</v>
      </c>
      <c r="G387" s="25" t="s">
        <v>4679</v>
      </c>
      <c r="H387" s="6">
        <f t="shared" si="16"/>
        <v>40</v>
      </c>
    </row>
    <row r="388" spans="1:8" ht="27" x14ac:dyDescent="0.25">
      <c r="A388" s="4" t="s">
        <v>3342</v>
      </c>
      <c r="B388" s="4" t="s">
        <v>2979</v>
      </c>
      <c r="C388" s="22" t="s">
        <v>736</v>
      </c>
      <c r="D388" s="22" t="s">
        <v>4680</v>
      </c>
      <c r="E388" s="2">
        <v>3200501000</v>
      </c>
      <c r="F388" s="4" t="s">
        <v>4681</v>
      </c>
      <c r="G388" s="25" t="s">
        <v>2983</v>
      </c>
      <c r="H388" s="6">
        <f t="shared" si="16"/>
        <v>25</v>
      </c>
    </row>
    <row r="389" spans="1:8" x14ac:dyDescent="0.25">
      <c r="A389" s="4" t="s">
        <v>3046</v>
      </c>
      <c r="B389" s="4" t="s">
        <v>3728</v>
      </c>
      <c r="C389" s="22" t="s">
        <v>1556</v>
      </c>
      <c r="D389" s="20" t="s">
        <v>4130</v>
      </c>
      <c r="E389" s="4">
        <v>900304000</v>
      </c>
      <c r="F389" s="4" t="s">
        <v>4682</v>
      </c>
      <c r="G389" s="25" t="s">
        <v>4683</v>
      </c>
      <c r="H389" s="6">
        <f t="shared" si="16"/>
        <v>30</v>
      </c>
    </row>
    <row r="390" spans="1:8" x14ac:dyDescent="0.25">
      <c r="A390" s="4" t="s">
        <v>3245</v>
      </c>
      <c r="B390" s="4" t="s">
        <v>2979</v>
      </c>
      <c r="C390" s="22" t="s">
        <v>2074</v>
      </c>
      <c r="D390" s="22" t="s">
        <v>3737</v>
      </c>
      <c r="E390" s="2">
        <v>1605301000</v>
      </c>
      <c r="F390" s="4" t="s">
        <v>4684</v>
      </c>
      <c r="G390" s="25" t="s">
        <v>3719</v>
      </c>
      <c r="H390" s="6">
        <f t="shared" si="16"/>
        <v>23</v>
      </c>
    </row>
    <row r="391" spans="1:8" ht="27" x14ac:dyDescent="0.25">
      <c r="A391" s="4" t="s">
        <v>3485</v>
      </c>
      <c r="B391" s="4" t="s">
        <v>3723</v>
      </c>
      <c r="C391" s="22" t="s">
        <v>1812</v>
      </c>
      <c r="D391" s="22" t="s">
        <v>4685</v>
      </c>
      <c r="E391" s="2" t="s">
        <v>4329</v>
      </c>
      <c r="F391" s="4" t="s">
        <v>4686</v>
      </c>
      <c r="G391" s="25" t="s">
        <v>4687</v>
      </c>
      <c r="H391" s="6">
        <f t="shared" si="16"/>
        <v>23</v>
      </c>
    </row>
    <row r="392" spans="1:8" ht="27" x14ac:dyDescent="0.25">
      <c r="A392" s="4" t="s">
        <v>3456</v>
      </c>
      <c r="B392" s="4" t="s">
        <v>3723</v>
      </c>
      <c r="C392" s="22" t="s">
        <v>1848</v>
      </c>
      <c r="D392" s="22" t="s">
        <v>4688</v>
      </c>
      <c r="E392" s="2">
        <v>1605301000</v>
      </c>
      <c r="F392" s="4" t="s">
        <v>4689</v>
      </c>
      <c r="G392" s="25" t="s">
        <v>4690</v>
      </c>
      <c r="H392" s="6">
        <f t="shared" ref="H392:H455" si="17">LEN(A392)</f>
        <v>30</v>
      </c>
    </row>
    <row r="393" spans="1:8" ht="27" x14ac:dyDescent="0.25">
      <c r="A393" s="4" t="s">
        <v>3350</v>
      </c>
      <c r="B393" s="4" t="s">
        <v>2979</v>
      </c>
      <c r="C393" s="22" t="s">
        <v>867</v>
      </c>
      <c r="D393" s="22" t="s">
        <v>4691</v>
      </c>
      <c r="E393" s="2">
        <v>710201000</v>
      </c>
      <c r="F393" s="4" t="s">
        <v>4692</v>
      </c>
      <c r="G393" s="25" t="s">
        <v>2983</v>
      </c>
      <c r="H393" s="6">
        <f t="shared" si="17"/>
        <v>24</v>
      </c>
    </row>
    <row r="394" spans="1:8" ht="27" x14ac:dyDescent="0.25">
      <c r="A394" s="4" t="s">
        <v>3293</v>
      </c>
      <c r="B394" s="4" t="s">
        <v>2979</v>
      </c>
      <c r="C394" s="22" t="s">
        <v>2714</v>
      </c>
      <c r="D394" s="22" t="s">
        <v>4693</v>
      </c>
      <c r="E394" s="2">
        <v>1200101000</v>
      </c>
      <c r="F394" s="4" t="s">
        <v>3793</v>
      </c>
      <c r="G394" s="25" t="s">
        <v>3719</v>
      </c>
      <c r="H394" s="6">
        <f t="shared" si="17"/>
        <v>34</v>
      </c>
    </row>
    <row r="395" spans="1:8" ht="27" x14ac:dyDescent="0.25">
      <c r="A395" s="4" t="s">
        <v>3214</v>
      </c>
      <c r="B395" s="4" t="s">
        <v>3723</v>
      </c>
      <c r="C395" s="22" t="s">
        <v>4694</v>
      </c>
      <c r="D395" s="22" t="s">
        <v>4695</v>
      </c>
      <c r="E395" s="2">
        <v>3002801112</v>
      </c>
      <c r="F395" s="4" t="s">
        <v>4696</v>
      </c>
      <c r="G395" s="25" t="s">
        <v>4697</v>
      </c>
      <c r="H395" s="6">
        <f t="shared" si="17"/>
        <v>28</v>
      </c>
    </row>
    <row r="396" spans="1:8" ht="27" x14ac:dyDescent="0.25">
      <c r="A396" s="4" t="s">
        <v>3366</v>
      </c>
      <c r="B396" s="4" t="s">
        <v>2979</v>
      </c>
      <c r="C396" s="22" t="s">
        <v>934</v>
      </c>
      <c r="D396" s="22" t="s">
        <v>4698</v>
      </c>
      <c r="E396" s="2">
        <v>900201100</v>
      </c>
      <c r="F396" s="4" t="s">
        <v>4699</v>
      </c>
      <c r="G396" s="25" t="s">
        <v>2983</v>
      </c>
      <c r="H396" s="6">
        <f t="shared" si="17"/>
        <v>30</v>
      </c>
    </row>
    <row r="397" spans="1:8" x14ac:dyDescent="0.25">
      <c r="A397" s="4" t="s">
        <v>3575</v>
      </c>
      <c r="B397" s="4" t="s">
        <v>3694</v>
      </c>
      <c r="C397" s="5" t="s">
        <v>2896</v>
      </c>
      <c r="D397" s="5" t="s">
        <v>4700</v>
      </c>
      <c r="E397" s="66">
        <v>1102008000</v>
      </c>
      <c r="F397" s="3" t="s">
        <v>4701</v>
      </c>
      <c r="G397" s="3" t="s">
        <v>3719</v>
      </c>
      <c r="H397" s="6">
        <f t="shared" si="17"/>
        <v>20</v>
      </c>
    </row>
    <row r="398" spans="1:8" ht="40.5" x14ac:dyDescent="0.25">
      <c r="A398" s="4" t="s">
        <v>3136</v>
      </c>
      <c r="B398" s="4" t="s">
        <v>2979</v>
      </c>
      <c r="C398" s="22" t="s">
        <v>1347</v>
      </c>
      <c r="D398" s="22" t="s">
        <v>4702</v>
      </c>
      <c r="E398" s="2">
        <v>1000501000</v>
      </c>
      <c r="F398" s="4" t="s">
        <v>4703</v>
      </c>
      <c r="G398" s="25" t="s">
        <v>3719</v>
      </c>
      <c r="H398" s="6">
        <f t="shared" si="17"/>
        <v>25</v>
      </c>
    </row>
    <row r="399" spans="1:8" ht="27" x14ac:dyDescent="0.25">
      <c r="A399" s="4" t="s">
        <v>3086</v>
      </c>
      <c r="B399" s="4" t="s">
        <v>3728</v>
      </c>
      <c r="C399" s="22" t="s">
        <v>1917</v>
      </c>
      <c r="D399" s="22" t="s">
        <v>4130</v>
      </c>
      <c r="E399" s="4">
        <v>900304000</v>
      </c>
      <c r="F399" s="4" t="s">
        <v>4704</v>
      </c>
      <c r="G399" s="25" t="s">
        <v>4705</v>
      </c>
      <c r="H399" s="6">
        <f t="shared" si="17"/>
        <v>25</v>
      </c>
    </row>
    <row r="400" spans="1:8" ht="27" x14ac:dyDescent="0.25">
      <c r="A400" s="4" t="s">
        <v>3279</v>
      </c>
      <c r="B400" s="4" t="s">
        <v>3723</v>
      </c>
      <c r="C400" s="22" t="s">
        <v>2663</v>
      </c>
      <c r="D400" s="22" t="s">
        <v>4706</v>
      </c>
      <c r="E400" s="2" t="s">
        <v>4068</v>
      </c>
      <c r="F400" s="4" t="s">
        <v>4707</v>
      </c>
      <c r="G400" s="25" t="s">
        <v>4708</v>
      </c>
      <c r="H400" s="6">
        <f t="shared" si="17"/>
        <v>28</v>
      </c>
    </row>
    <row r="401" spans="1:8" ht="27" x14ac:dyDescent="0.25">
      <c r="A401" s="4" t="s">
        <v>3304</v>
      </c>
      <c r="B401" s="4" t="s">
        <v>2979</v>
      </c>
      <c r="C401" s="22" t="s">
        <v>2762</v>
      </c>
      <c r="D401" s="22" t="s">
        <v>4606</v>
      </c>
      <c r="E401" s="2" t="s">
        <v>4607</v>
      </c>
      <c r="F401" s="4" t="s">
        <v>3793</v>
      </c>
      <c r="G401" s="25" t="s">
        <v>3719</v>
      </c>
      <c r="H401" s="6">
        <f t="shared" si="17"/>
        <v>23</v>
      </c>
    </row>
    <row r="402" spans="1:8" ht="27" x14ac:dyDescent="0.25">
      <c r="A402" s="4" t="s">
        <v>3305</v>
      </c>
      <c r="B402" s="4" t="s">
        <v>2979</v>
      </c>
      <c r="C402" s="22" t="s">
        <v>2765</v>
      </c>
      <c r="D402" s="22" t="s">
        <v>4709</v>
      </c>
      <c r="E402" s="2">
        <v>1901902000</v>
      </c>
      <c r="F402" s="4" t="s">
        <v>3793</v>
      </c>
      <c r="G402" s="25" t="s">
        <v>3719</v>
      </c>
      <c r="H402" s="6">
        <f t="shared" si="17"/>
        <v>26</v>
      </c>
    </row>
    <row r="403" spans="1:8" ht="27" x14ac:dyDescent="0.25">
      <c r="A403" s="4" t="s">
        <v>3066</v>
      </c>
      <c r="B403" s="4" t="s">
        <v>3723</v>
      </c>
      <c r="C403" s="22" t="s">
        <v>691</v>
      </c>
      <c r="D403" s="22" t="s">
        <v>3748</v>
      </c>
      <c r="E403" s="2" t="s">
        <v>3749</v>
      </c>
      <c r="F403" s="4" t="s">
        <v>4710</v>
      </c>
      <c r="G403" s="25" t="s">
        <v>4711</v>
      </c>
      <c r="H403" s="6">
        <f t="shared" si="17"/>
        <v>26</v>
      </c>
    </row>
    <row r="404" spans="1:8" ht="27" x14ac:dyDescent="0.25">
      <c r="A404" s="4" t="s">
        <v>3430</v>
      </c>
      <c r="B404" s="4" t="s">
        <v>3723</v>
      </c>
      <c r="C404" s="22" t="s">
        <v>1686</v>
      </c>
      <c r="D404" s="22" t="s">
        <v>4712</v>
      </c>
      <c r="E404" s="2">
        <v>600707000</v>
      </c>
      <c r="F404" s="4" t="s">
        <v>4713</v>
      </c>
      <c r="G404" s="25" t="s">
        <v>4714</v>
      </c>
      <c r="H404" s="6">
        <f t="shared" si="17"/>
        <v>17</v>
      </c>
    </row>
    <row r="405" spans="1:8" ht="27" x14ac:dyDescent="0.25">
      <c r="A405" s="4" t="s">
        <v>3210</v>
      </c>
      <c r="B405" s="4" t="s">
        <v>3723</v>
      </c>
      <c r="C405" s="22" t="s">
        <v>4715</v>
      </c>
      <c r="D405" s="22" t="s">
        <v>4716</v>
      </c>
      <c r="E405" s="2" t="s">
        <v>3983</v>
      </c>
      <c r="F405" s="4" t="s">
        <v>4717</v>
      </c>
      <c r="G405" s="25" t="s">
        <v>4718</v>
      </c>
      <c r="H405" s="6">
        <f t="shared" si="17"/>
        <v>23</v>
      </c>
    </row>
    <row r="406" spans="1:8" ht="27" x14ac:dyDescent="0.25">
      <c r="A406" s="4" t="s">
        <v>3238</v>
      </c>
      <c r="B406" s="4" t="s">
        <v>2979</v>
      </c>
      <c r="C406" s="22" t="s">
        <v>2050</v>
      </c>
      <c r="D406" s="22" t="s">
        <v>4205</v>
      </c>
      <c r="E406" s="2">
        <v>1200101000</v>
      </c>
      <c r="F406" s="4" t="s">
        <v>4719</v>
      </c>
      <c r="G406" s="25" t="s">
        <v>3719</v>
      </c>
      <c r="H406" s="6">
        <f t="shared" si="17"/>
        <v>19</v>
      </c>
    </row>
    <row r="407" spans="1:8" ht="27" x14ac:dyDescent="0.25">
      <c r="A407" s="4" t="s">
        <v>3642</v>
      </c>
      <c r="B407" s="4" t="s">
        <v>3661</v>
      </c>
      <c r="C407" s="22" t="s">
        <v>4720</v>
      </c>
      <c r="D407" s="22" t="s">
        <v>4721</v>
      </c>
      <c r="E407" s="2" t="s">
        <v>4722</v>
      </c>
      <c r="F407" s="4" t="s">
        <v>4723</v>
      </c>
      <c r="G407" s="25" t="s">
        <v>2983</v>
      </c>
      <c r="H407" s="6">
        <f t="shared" si="17"/>
        <v>27</v>
      </c>
    </row>
    <row r="408" spans="1:8" x14ac:dyDescent="0.25">
      <c r="A408" s="4" t="s">
        <v>3509</v>
      </c>
      <c r="B408" s="4" t="s">
        <v>3694</v>
      </c>
      <c r="C408" s="22" t="s">
        <v>2512</v>
      </c>
      <c r="D408" s="22" t="s">
        <v>4341</v>
      </c>
      <c r="E408" s="2">
        <v>2111401000</v>
      </c>
      <c r="F408" s="4" t="s">
        <v>4724</v>
      </c>
      <c r="G408" s="25" t="s">
        <v>3719</v>
      </c>
      <c r="H408" s="6">
        <f t="shared" si="17"/>
        <v>30</v>
      </c>
    </row>
    <row r="409" spans="1:8" ht="27" x14ac:dyDescent="0.25">
      <c r="A409" s="4" t="s">
        <v>3509</v>
      </c>
      <c r="B409" s="4" t="s">
        <v>3694</v>
      </c>
      <c r="C409" s="5" t="s">
        <v>2897</v>
      </c>
      <c r="D409" s="5" t="s">
        <v>4725</v>
      </c>
      <c r="E409" s="66">
        <v>2111401000</v>
      </c>
      <c r="F409" s="3" t="s">
        <v>4726</v>
      </c>
      <c r="G409" s="3" t="s">
        <v>3719</v>
      </c>
      <c r="H409" s="6">
        <f t="shared" si="17"/>
        <v>30</v>
      </c>
    </row>
    <row r="410" spans="1:8" ht="27" x14ac:dyDescent="0.25">
      <c r="A410" s="4" t="s">
        <v>3488</v>
      </c>
      <c r="B410" s="4" t="s">
        <v>3723</v>
      </c>
      <c r="C410" s="22" t="s">
        <v>1571</v>
      </c>
      <c r="D410" s="22" t="s">
        <v>4727</v>
      </c>
      <c r="E410" s="2">
        <v>100901000</v>
      </c>
      <c r="F410" s="4" t="s">
        <v>4728</v>
      </c>
      <c r="G410" s="38" t="s">
        <v>4729</v>
      </c>
      <c r="H410" s="6">
        <f t="shared" si="17"/>
        <v>25</v>
      </c>
    </row>
    <row r="411" spans="1:8" ht="27" x14ac:dyDescent="0.25">
      <c r="A411" s="4" t="s">
        <v>3208</v>
      </c>
      <c r="B411" s="4" t="s">
        <v>3723</v>
      </c>
      <c r="C411" s="22" t="s">
        <v>4730</v>
      </c>
      <c r="D411" s="22" t="s">
        <v>4731</v>
      </c>
      <c r="E411" s="2">
        <v>2804101102</v>
      </c>
      <c r="F411" s="4" t="s">
        <v>4732</v>
      </c>
      <c r="G411" s="25" t="s">
        <v>4733</v>
      </c>
      <c r="H411" s="6">
        <f t="shared" si="17"/>
        <v>27</v>
      </c>
    </row>
    <row r="412" spans="1:8" ht="27" x14ac:dyDescent="0.25">
      <c r="A412" s="4" t="s">
        <v>3114</v>
      </c>
      <c r="B412" s="4" t="s">
        <v>3694</v>
      </c>
      <c r="C412" s="22" t="s">
        <v>1253</v>
      </c>
      <c r="D412" s="22" t="s">
        <v>4734</v>
      </c>
      <c r="E412" s="2">
        <v>3002801000</v>
      </c>
      <c r="F412" s="4" t="s">
        <v>4735</v>
      </c>
      <c r="G412" s="25" t="s">
        <v>4736</v>
      </c>
      <c r="H412" s="6">
        <f t="shared" si="17"/>
        <v>30</v>
      </c>
    </row>
    <row r="413" spans="1:8" ht="40.5" x14ac:dyDescent="0.25">
      <c r="A413" s="4" t="s">
        <v>3209</v>
      </c>
      <c r="B413" s="4" t="s">
        <v>3723</v>
      </c>
      <c r="C413" s="22" t="s">
        <v>4737</v>
      </c>
      <c r="D413" s="22" t="s">
        <v>4738</v>
      </c>
      <c r="E413" s="2" t="s">
        <v>4739</v>
      </c>
      <c r="F413" s="4" t="s">
        <v>4740</v>
      </c>
      <c r="G413" s="25" t="s">
        <v>4741</v>
      </c>
      <c r="H413" s="6">
        <f t="shared" si="17"/>
        <v>26</v>
      </c>
    </row>
    <row r="414" spans="1:8" ht="27" x14ac:dyDescent="0.25">
      <c r="A414" s="4" t="s">
        <v>3459</v>
      </c>
      <c r="B414" s="4" t="s">
        <v>3723</v>
      </c>
      <c r="C414" s="22" t="s">
        <v>1857</v>
      </c>
      <c r="D414" s="22" t="s">
        <v>4742</v>
      </c>
      <c r="E414" s="2">
        <v>1903904000</v>
      </c>
      <c r="F414" s="4" t="s">
        <v>4743</v>
      </c>
      <c r="G414" s="25" t="s">
        <v>4744</v>
      </c>
      <c r="H414" s="6">
        <f t="shared" si="17"/>
        <v>27</v>
      </c>
    </row>
    <row r="415" spans="1:8" ht="27" x14ac:dyDescent="0.25">
      <c r="A415" s="4" t="s">
        <v>3090</v>
      </c>
      <c r="B415" s="4" t="s">
        <v>3661</v>
      </c>
      <c r="C415" s="22" t="s">
        <v>2423</v>
      </c>
      <c r="D415" s="22" t="s">
        <v>4745</v>
      </c>
      <c r="E415" s="2" t="s">
        <v>4746</v>
      </c>
      <c r="F415" s="4" t="s">
        <v>4747</v>
      </c>
      <c r="G415" s="25" t="s">
        <v>4748</v>
      </c>
      <c r="H415" s="6">
        <f t="shared" si="17"/>
        <v>33</v>
      </c>
    </row>
    <row r="416" spans="1:8" ht="27" x14ac:dyDescent="0.25">
      <c r="A416" s="4" t="s">
        <v>3648</v>
      </c>
      <c r="B416" s="4" t="s">
        <v>2979</v>
      </c>
      <c r="C416" s="22" t="s">
        <v>1518</v>
      </c>
      <c r="D416" s="22" t="s">
        <v>3710</v>
      </c>
      <c r="E416" s="2" t="s">
        <v>3711</v>
      </c>
      <c r="F416" s="4" t="s">
        <v>4749</v>
      </c>
      <c r="G416" s="25" t="s">
        <v>3719</v>
      </c>
      <c r="H416" s="6">
        <f t="shared" si="17"/>
        <v>25</v>
      </c>
    </row>
    <row r="417" spans="1:16383" ht="27" x14ac:dyDescent="0.25">
      <c r="A417" s="4" t="s">
        <v>3692</v>
      </c>
      <c r="B417" s="4" t="s">
        <v>3694</v>
      </c>
      <c r="C417" s="22" t="s">
        <v>2494</v>
      </c>
      <c r="D417" s="22" t="s">
        <v>4219</v>
      </c>
      <c r="E417" s="2">
        <v>1510401000</v>
      </c>
      <c r="F417" s="4" t="s">
        <v>4750</v>
      </c>
      <c r="G417" s="25" t="s">
        <v>4751</v>
      </c>
      <c r="H417" s="6">
        <f t="shared" si="17"/>
        <v>25</v>
      </c>
    </row>
    <row r="418" spans="1:16383" ht="27" x14ac:dyDescent="0.25">
      <c r="A418" s="4" t="s">
        <v>3078</v>
      </c>
      <c r="B418" s="4" t="s">
        <v>3694</v>
      </c>
      <c r="C418" s="22" t="s">
        <v>2609</v>
      </c>
      <c r="D418" s="22" t="s">
        <v>4706</v>
      </c>
      <c r="E418" s="2" t="s">
        <v>4068</v>
      </c>
      <c r="F418" s="4" t="s">
        <v>3994</v>
      </c>
      <c r="G418" s="25" t="s">
        <v>4752</v>
      </c>
      <c r="H418" s="6">
        <f t="shared" si="17"/>
        <v>29</v>
      </c>
    </row>
    <row r="419" spans="1:16383" ht="27" x14ac:dyDescent="0.25">
      <c r="A419" s="4" t="s">
        <v>3541</v>
      </c>
      <c r="B419" s="4" t="s">
        <v>2979</v>
      </c>
      <c r="C419" s="22" t="s">
        <v>2666</v>
      </c>
      <c r="D419" s="22" t="s">
        <v>4753</v>
      </c>
      <c r="E419" s="2">
        <v>200102000</v>
      </c>
      <c r="F419" s="4" t="s">
        <v>4754</v>
      </c>
      <c r="G419" s="25" t="s">
        <v>3719</v>
      </c>
      <c r="H419" s="6">
        <f t="shared" si="17"/>
        <v>18</v>
      </c>
    </row>
    <row r="420" spans="1:16383" ht="27" x14ac:dyDescent="0.25">
      <c r="A420" s="4" t="s">
        <v>3048</v>
      </c>
      <c r="B420" s="4" t="s">
        <v>3723</v>
      </c>
      <c r="C420" s="22" t="s">
        <v>1938</v>
      </c>
      <c r="D420" s="22" t="s">
        <v>4755</v>
      </c>
      <c r="E420" s="2">
        <v>900304000</v>
      </c>
      <c r="F420" s="4" t="s">
        <v>4756</v>
      </c>
      <c r="G420" s="25" t="s">
        <v>4757</v>
      </c>
      <c r="H420" s="6">
        <f t="shared" si="17"/>
        <v>32</v>
      </c>
    </row>
    <row r="421" spans="1:16383" ht="27" x14ac:dyDescent="0.25">
      <c r="A421" s="4" t="s">
        <v>3047</v>
      </c>
      <c r="B421" s="4" t="s">
        <v>3728</v>
      </c>
      <c r="C421" s="22" t="s">
        <v>1929</v>
      </c>
      <c r="D421" s="22" t="s">
        <v>4344</v>
      </c>
      <c r="E421" s="2">
        <v>900304000</v>
      </c>
      <c r="F421" s="4" t="s">
        <v>4758</v>
      </c>
      <c r="G421" s="25" t="s">
        <v>4759</v>
      </c>
      <c r="H421" s="6">
        <f t="shared" si="17"/>
        <v>25</v>
      </c>
    </row>
    <row r="422" spans="1:16383" x14ac:dyDescent="0.25">
      <c r="A422" s="4" t="s">
        <v>3248</v>
      </c>
      <c r="B422" s="4" t="s">
        <v>2979</v>
      </c>
      <c r="C422" s="22" t="s">
        <v>2083</v>
      </c>
      <c r="D422" s="22" t="s">
        <v>4500</v>
      </c>
      <c r="E422" s="2">
        <v>1903904000</v>
      </c>
      <c r="F422" s="4" t="s">
        <v>4760</v>
      </c>
      <c r="G422" s="25" t="s">
        <v>4761</v>
      </c>
      <c r="H422" s="6">
        <f t="shared" si="17"/>
        <v>24</v>
      </c>
    </row>
    <row r="423" spans="1:16383" ht="27" x14ac:dyDescent="0.25">
      <c r="A423" s="4" t="s">
        <v>3617</v>
      </c>
      <c r="B423" s="4" t="s">
        <v>3661</v>
      </c>
      <c r="C423" s="22" t="s">
        <v>2429</v>
      </c>
      <c r="D423" s="22" t="s">
        <v>4006</v>
      </c>
      <c r="E423" s="2">
        <v>901502104</v>
      </c>
      <c r="F423" s="4" t="s">
        <v>4762</v>
      </c>
      <c r="G423" s="25" t="s">
        <v>4763</v>
      </c>
      <c r="H423" s="6">
        <f t="shared" si="17"/>
        <v>20</v>
      </c>
    </row>
    <row r="424" spans="1:16383" ht="27" x14ac:dyDescent="0.25">
      <c r="A424" s="4" t="s">
        <v>3286</v>
      </c>
      <c r="B424" s="4" t="s">
        <v>2979</v>
      </c>
      <c r="C424" s="22" t="s">
        <v>2678</v>
      </c>
      <c r="D424" s="22" t="s">
        <v>4157</v>
      </c>
      <c r="E424" s="2">
        <v>503001103</v>
      </c>
      <c r="F424" s="4" t="s">
        <v>4764</v>
      </c>
      <c r="G424" s="25" t="s">
        <v>3719</v>
      </c>
      <c r="H424" s="6">
        <f t="shared" si="17"/>
        <v>27</v>
      </c>
    </row>
    <row r="425" spans="1:16383" ht="40.5" x14ac:dyDescent="0.25">
      <c r="A425" s="4" t="s">
        <v>3218</v>
      </c>
      <c r="B425" s="4" t="s">
        <v>3661</v>
      </c>
      <c r="C425" s="22" t="s">
        <v>2384</v>
      </c>
      <c r="D425" s="22" t="s">
        <v>4765</v>
      </c>
      <c r="E425" s="2">
        <v>901510101</v>
      </c>
      <c r="F425" s="4" t="s">
        <v>4766</v>
      </c>
      <c r="G425" s="25" t="s">
        <v>3897</v>
      </c>
      <c r="H425" s="6">
        <f t="shared" si="17"/>
        <v>24</v>
      </c>
    </row>
    <row r="426" spans="1:16383" ht="27" x14ac:dyDescent="0.25">
      <c r="A426" s="4" t="s">
        <v>3443</v>
      </c>
      <c r="B426" s="4" t="s">
        <v>3723</v>
      </c>
      <c r="C426" s="22" t="s">
        <v>1731</v>
      </c>
      <c r="D426" s="22" t="s">
        <v>4767</v>
      </c>
      <c r="E426" s="2">
        <v>2007902000</v>
      </c>
      <c r="F426" s="4" t="s">
        <v>4768</v>
      </c>
      <c r="G426" s="25" t="s">
        <v>4769</v>
      </c>
      <c r="H426" s="6">
        <f t="shared" si="17"/>
        <v>19</v>
      </c>
    </row>
    <row r="427" spans="1:16383" ht="27" x14ac:dyDescent="0.25">
      <c r="A427" s="4" t="s">
        <v>3618</v>
      </c>
      <c r="B427" s="4" t="s">
        <v>3661</v>
      </c>
      <c r="C427" s="22" t="s">
        <v>2432</v>
      </c>
      <c r="D427" s="22" t="s">
        <v>4006</v>
      </c>
      <c r="E427" s="2">
        <v>901502104</v>
      </c>
      <c r="F427" s="4" t="s">
        <v>4770</v>
      </c>
      <c r="G427" s="25" t="s">
        <v>4771</v>
      </c>
      <c r="H427" s="6">
        <f t="shared" si="17"/>
        <v>27</v>
      </c>
    </row>
    <row r="428" spans="1:16383" ht="27" x14ac:dyDescent="0.25">
      <c r="A428" s="4" t="s">
        <v>3650</v>
      </c>
      <c r="B428" s="4" t="s">
        <v>2979</v>
      </c>
      <c r="C428" s="22" t="s">
        <v>1105</v>
      </c>
      <c r="D428" s="22" t="s">
        <v>3598</v>
      </c>
      <c r="E428" s="2">
        <v>2604318000</v>
      </c>
      <c r="F428" s="4" t="s">
        <v>4772</v>
      </c>
      <c r="G428" s="25" t="s">
        <v>2983</v>
      </c>
      <c r="H428" s="6">
        <f t="shared" si="17"/>
        <v>21</v>
      </c>
    </row>
    <row r="429" spans="1:16383" x14ac:dyDescent="0.25">
      <c r="A429" s="4" t="s">
        <v>3545</v>
      </c>
      <c r="B429" s="4" t="s">
        <v>2979</v>
      </c>
      <c r="C429" s="22" t="s">
        <v>2738</v>
      </c>
      <c r="D429" s="22" t="s">
        <v>4773</v>
      </c>
      <c r="E429" s="2">
        <v>1406702000</v>
      </c>
      <c r="F429" s="4" t="s">
        <v>3793</v>
      </c>
      <c r="G429" s="25" t="s">
        <v>4774</v>
      </c>
      <c r="H429" s="6">
        <f t="shared" si="17"/>
        <v>29</v>
      </c>
    </row>
    <row r="430" spans="1:16383" x14ac:dyDescent="0.25">
      <c r="A430" s="4" t="s">
        <v>3281</v>
      </c>
      <c r="B430" s="4" t="s">
        <v>2979</v>
      </c>
      <c r="C430" s="22" t="s">
        <v>2675</v>
      </c>
      <c r="D430" s="22" t="s">
        <v>4253</v>
      </c>
      <c r="E430" s="2">
        <v>400256000</v>
      </c>
      <c r="F430" s="4" t="s">
        <v>4775</v>
      </c>
      <c r="G430" s="25" t="s">
        <v>3719</v>
      </c>
      <c r="H430" s="6">
        <f t="shared" si="17"/>
        <v>23</v>
      </c>
    </row>
    <row r="431" spans="1:16383" ht="27" x14ac:dyDescent="0.25">
      <c r="A431" s="4" t="s">
        <v>3559</v>
      </c>
      <c r="B431" s="4" t="s">
        <v>3694</v>
      </c>
      <c r="C431" s="22" t="s">
        <v>2521</v>
      </c>
      <c r="D431" s="22" t="s">
        <v>4776</v>
      </c>
      <c r="E431" s="2" t="s">
        <v>3734</v>
      </c>
      <c r="F431" s="4" t="s">
        <v>4777</v>
      </c>
      <c r="G431" s="39" t="s">
        <v>4778</v>
      </c>
      <c r="H431" s="6">
        <f t="shared" si="17"/>
        <v>34</v>
      </c>
      <c r="I431" s="9"/>
    </row>
    <row r="432" spans="1:16383" ht="27" x14ac:dyDescent="0.25">
      <c r="A432" s="4" t="s">
        <v>3574</v>
      </c>
      <c r="B432" s="4" t="s">
        <v>3694</v>
      </c>
      <c r="C432" s="5" t="s">
        <v>2895</v>
      </c>
      <c r="D432" s="5" t="s">
        <v>4779</v>
      </c>
      <c r="E432" s="66">
        <v>2300402000</v>
      </c>
      <c r="F432" s="3" t="s">
        <v>4777</v>
      </c>
      <c r="G432" s="3" t="s">
        <v>4778</v>
      </c>
      <c r="H432" s="6">
        <f t="shared" si="17"/>
        <v>34</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3277</v>
      </c>
      <c r="B433" s="4" t="s">
        <v>2979</v>
      </c>
      <c r="C433" s="22" t="s">
        <v>2657</v>
      </c>
      <c r="D433" s="22" t="s">
        <v>4780</v>
      </c>
      <c r="E433" s="2" t="s">
        <v>4781</v>
      </c>
      <c r="F433" s="4" t="s">
        <v>4782</v>
      </c>
      <c r="G433" s="25" t="s">
        <v>3719</v>
      </c>
      <c r="H433" s="6">
        <f t="shared" si="17"/>
        <v>26</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3462</v>
      </c>
      <c r="B434" s="4" t="s">
        <v>3723</v>
      </c>
      <c r="C434" s="22" t="s">
        <v>1866</v>
      </c>
      <c r="D434" s="22" t="s">
        <v>4783</v>
      </c>
      <c r="E434" s="2">
        <v>2006701000</v>
      </c>
      <c r="F434" s="4" t="s">
        <v>4784</v>
      </c>
      <c r="G434" s="25" t="s">
        <v>4785</v>
      </c>
      <c r="H434" s="6">
        <f t="shared" si="17"/>
        <v>15</v>
      </c>
    </row>
    <row r="435" spans="1:16383" ht="27" x14ac:dyDescent="0.25">
      <c r="A435" s="4" t="s">
        <v>3221</v>
      </c>
      <c r="B435" s="4" t="s">
        <v>3723</v>
      </c>
      <c r="C435" s="22" t="s">
        <v>4786</v>
      </c>
      <c r="D435" s="22" t="s">
        <v>4787</v>
      </c>
      <c r="E435" s="2">
        <v>400256000</v>
      </c>
      <c r="F435" s="4" t="s">
        <v>4788</v>
      </c>
      <c r="G435" s="25" t="s">
        <v>4789</v>
      </c>
      <c r="H435" s="6">
        <f t="shared" si="17"/>
        <v>31</v>
      </c>
    </row>
    <row r="436" spans="1:16383" ht="27" x14ac:dyDescent="0.25">
      <c r="A436" s="4" t="s">
        <v>3250</v>
      </c>
      <c r="B436" s="4" t="s">
        <v>3723</v>
      </c>
      <c r="C436" s="22" t="s">
        <v>2089</v>
      </c>
      <c r="D436" s="22" t="s">
        <v>4709</v>
      </c>
      <c r="E436" s="2">
        <v>1901902000</v>
      </c>
      <c r="F436" s="4" t="s">
        <v>3793</v>
      </c>
      <c r="G436" s="25" t="s">
        <v>4790</v>
      </c>
      <c r="H436" s="6">
        <f t="shared" si="17"/>
        <v>28</v>
      </c>
    </row>
    <row r="437" spans="1:16383" x14ac:dyDescent="0.25">
      <c r="A437" s="4" t="s">
        <v>3538</v>
      </c>
      <c r="B437" s="4" t="s">
        <v>3723</v>
      </c>
      <c r="C437" s="22" t="s">
        <v>2780</v>
      </c>
      <c r="D437" s="22" t="s">
        <v>4791</v>
      </c>
      <c r="E437" s="2">
        <v>2300402000</v>
      </c>
      <c r="F437" s="4" t="s">
        <v>4792</v>
      </c>
      <c r="G437" s="25" t="s">
        <v>4793</v>
      </c>
      <c r="H437" s="6">
        <f t="shared" si="17"/>
        <v>26</v>
      </c>
      <c r="I437" s="9"/>
    </row>
    <row r="438" spans="1:16383" ht="27" x14ac:dyDescent="0.25">
      <c r="A438" s="4" t="s">
        <v>2995</v>
      </c>
      <c r="B438" s="4" t="s">
        <v>2979</v>
      </c>
      <c r="C438" s="22" t="s">
        <v>4794</v>
      </c>
      <c r="D438" s="22" t="s">
        <v>4596</v>
      </c>
      <c r="E438" s="2" t="s">
        <v>4597</v>
      </c>
      <c r="F438" s="4" t="s">
        <v>4795</v>
      </c>
      <c r="G438" s="25" t="s">
        <v>4796</v>
      </c>
      <c r="H438" s="6">
        <f t="shared" si="17"/>
        <v>20</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3215</v>
      </c>
      <c r="B439" s="4" t="s">
        <v>3723</v>
      </c>
      <c r="C439" s="22" t="s">
        <v>4797</v>
      </c>
      <c r="D439" s="22" t="s">
        <v>4798</v>
      </c>
      <c r="E439" s="45" t="s">
        <v>4799</v>
      </c>
      <c r="F439" s="4" t="s">
        <v>4800</v>
      </c>
      <c r="G439" s="39" t="s">
        <v>4801</v>
      </c>
      <c r="H439" s="6">
        <f t="shared" si="17"/>
        <v>20</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3080</v>
      </c>
      <c r="B440" s="4" t="s">
        <v>3661</v>
      </c>
      <c r="C440" s="22" t="s">
        <v>1525</v>
      </c>
      <c r="D440" s="22" t="s">
        <v>3710</v>
      </c>
      <c r="E440" s="2" t="s">
        <v>3711</v>
      </c>
      <c r="F440" s="4" t="s">
        <v>4802</v>
      </c>
      <c r="G440" s="25" t="s">
        <v>4803</v>
      </c>
      <c r="H440" s="6">
        <f t="shared" si="17"/>
        <v>27</v>
      </c>
    </row>
    <row r="441" spans="1:16383" ht="27" x14ac:dyDescent="0.25">
      <c r="A441" s="4" t="s">
        <v>3229</v>
      </c>
      <c r="B441" s="4" t="s">
        <v>3723</v>
      </c>
      <c r="C441" s="22" t="s">
        <v>2035</v>
      </c>
      <c r="D441" s="22" t="s">
        <v>4259</v>
      </c>
      <c r="E441" s="2" t="s">
        <v>4626</v>
      </c>
      <c r="F441" s="4" t="s">
        <v>4804</v>
      </c>
      <c r="G441" s="25" t="s">
        <v>4805</v>
      </c>
      <c r="H441" s="6">
        <f t="shared" si="17"/>
        <v>22</v>
      </c>
    </row>
    <row r="442" spans="1:16383" x14ac:dyDescent="0.25">
      <c r="A442" s="4" t="s">
        <v>3111</v>
      </c>
      <c r="B442" s="4" t="s">
        <v>2979</v>
      </c>
      <c r="C442" s="22" t="s">
        <v>4806</v>
      </c>
      <c r="D442" s="22" t="s">
        <v>3843</v>
      </c>
      <c r="E442" s="2" t="s">
        <v>3734</v>
      </c>
      <c r="F442" s="4" t="s">
        <v>4807</v>
      </c>
      <c r="G442" s="38" t="s">
        <v>3719</v>
      </c>
      <c r="H442" s="6">
        <f t="shared" si="17"/>
        <v>20</v>
      </c>
    </row>
    <row r="443" spans="1:16383" x14ac:dyDescent="0.25">
      <c r="A443" s="4" t="s">
        <v>3573</v>
      </c>
      <c r="B443" s="4" t="s">
        <v>3661</v>
      </c>
      <c r="C443" s="5" t="s">
        <v>2893</v>
      </c>
      <c r="D443" s="5" t="s">
        <v>4808</v>
      </c>
      <c r="E443" s="66">
        <v>2701801104</v>
      </c>
      <c r="F443" s="3" t="s">
        <v>4809</v>
      </c>
      <c r="G443" s="3" t="s">
        <v>4810</v>
      </c>
      <c r="H443" s="6">
        <f t="shared" si="17"/>
        <v>28</v>
      </c>
    </row>
    <row r="444" spans="1:16383" x14ac:dyDescent="0.25">
      <c r="A444" s="4" t="s">
        <v>3130</v>
      </c>
      <c r="B444" s="4" t="s">
        <v>3723</v>
      </c>
      <c r="C444" s="22" t="s">
        <v>1339</v>
      </c>
      <c r="D444" s="22" t="s">
        <v>4811</v>
      </c>
      <c r="E444" s="2" t="s">
        <v>4626</v>
      </c>
      <c r="F444" s="4" t="s">
        <v>3740</v>
      </c>
      <c r="G444" s="25" t="s">
        <v>4812</v>
      </c>
      <c r="H444" s="6">
        <f t="shared" si="17"/>
        <v>25</v>
      </c>
    </row>
    <row r="445" spans="1:16383" ht="27" x14ac:dyDescent="0.25">
      <c r="A445" s="4" t="s">
        <v>3483</v>
      </c>
      <c r="B445" s="4" t="s">
        <v>3723</v>
      </c>
      <c r="C445" s="22" t="s">
        <v>1806</v>
      </c>
      <c r="D445" s="22" t="s">
        <v>4813</v>
      </c>
      <c r="E445" s="2">
        <v>901510109</v>
      </c>
      <c r="F445" s="4" t="s">
        <v>4814</v>
      </c>
      <c r="G445" s="25" t="s">
        <v>4815</v>
      </c>
      <c r="H445" s="6">
        <f t="shared" si="17"/>
        <v>27</v>
      </c>
    </row>
    <row r="446" spans="1:16383" ht="27" x14ac:dyDescent="0.25">
      <c r="A446" s="4" t="s">
        <v>3079</v>
      </c>
      <c r="B446" s="4" t="s">
        <v>3661</v>
      </c>
      <c r="C446" s="22" t="s">
        <v>1531</v>
      </c>
      <c r="D446" s="22" t="s">
        <v>4453</v>
      </c>
      <c r="E446" s="2" t="s">
        <v>4454</v>
      </c>
      <c r="F446" s="4" t="s">
        <v>4816</v>
      </c>
      <c r="G446" s="25" t="s">
        <v>3719</v>
      </c>
      <c r="H446" s="6">
        <f t="shared" si="17"/>
        <v>18</v>
      </c>
    </row>
    <row r="447" spans="1:16383" ht="27" x14ac:dyDescent="0.25">
      <c r="A447" s="4" t="s">
        <v>3142</v>
      </c>
      <c r="B447" s="4" t="s">
        <v>2979</v>
      </c>
      <c r="C447" s="22" t="s">
        <v>4817</v>
      </c>
      <c r="D447" s="22" t="s">
        <v>4274</v>
      </c>
      <c r="E447" s="2" t="s">
        <v>4275</v>
      </c>
      <c r="F447" s="4" t="s">
        <v>4818</v>
      </c>
      <c r="G447" s="25" t="s">
        <v>3719</v>
      </c>
      <c r="H447" s="6">
        <f t="shared" si="17"/>
        <v>22</v>
      </c>
    </row>
    <row r="448" spans="1:16383" x14ac:dyDescent="0.25">
      <c r="A448" s="4" t="s">
        <v>3312</v>
      </c>
      <c r="B448" s="4" t="s">
        <v>2979</v>
      </c>
      <c r="C448" s="22" t="s">
        <v>2789</v>
      </c>
      <c r="D448" s="22" t="s">
        <v>4516</v>
      </c>
      <c r="E448" s="2">
        <v>2500620000</v>
      </c>
      <c r="F448" s="4" t="s">
        <v>4819</v>
      </c>
      <c r="G448" s="25" t="s">
        <v>3719</v>
      </c>
      <c r="H448" s="6">
        <f t="shared" si="17"/>
        <v>33</v>
      </c>
    </row>
    <row r="449" spans="1:8" ht="27" x14ac:dyDescent="0.25">
      <c r="A449" s="4" t="s">
        <v>3167</v>
      </c>
      <c r="B449" s="4" t="s">
        <v>3694</v>
      </c>
      <c r="C449" s="22" t="s">
        <v>1504</v>
      </c>
      <c r="D449" s="22" t="s">
        <v>4820</v>
      </c>
      <c r="E449" s="2" t="s">
        <v>4821</v>
      </c>
      <c r="F449" s="4" t="s">
        <v>4822</v>
      </c>
      <c r="G449" s="25" t="s">
        <v>4823</v>
      </c>
      <c r="H449" s="6">
        <f t="shared" si="17"/>
        <v>31</v>
      </c>
    </row>
    <row r="450" spans="1:8" ht="27" x14ac:dyDescent="0.25">
      <c r="A450" s="4" t="s">
        <v>3556</v>
      </c>
      <c r="B450" s="4" t="s">
        <v>3694</v>
      </c>
      <c r="C450" s="22" t="s">
        <v>2515</v>
      </c>
      <c r="D450" s="22" t="s">
        <v>4824</v>
      </c>
      <c r="E450" s="2" t="s">
        <v>3734</v>
      </c>
      <c r="F450" s="4" t="s">
        <v>4825</v>
      </c>
      <c r="G450" s="39" t="s">
        <v>4826</v>
      </c>
      <c r="H450" s="6">
        <f t="shared" si="17"/>
        <v>20</v>
      </c>
    </row>
    <row r="451" spans="1:8" ht="27" x14ac:dyDescent="0.25">
      <c r="A451" s="4" t="s">
        <v>3556</v>
      </c>
      <c r="B451" s="4" t="s">
        <v>3694</v>
      </c>
      <c r="C451" s="5" t="s">
        <v>2891</v>
      </c>
      <c r="D451" s="5" t="s">
        <v>4827</v>
      </c>
      <c r="E451" s="66">
        <v>2201101000</v>
      </c>
      <c r="F451" s="3" t="s">
        <v>4828</v>
      </c>
      <c r="G451" s="3" t="s">
        <v>4829</v>
      </c>
      <c r="H451" s="6">
        <f t="shared" si="17"/>
        <v>20</v>
      </c>
    </row>
    <row r="452" spans="1:8" x14ac:dyDescent="0.25">
      <c r="A452" s="4" t="s">
        <v>3099</v>
      </c>
      <c r="B452" s="4" t="s">
        <v>3728</v>
      </c>
      <c r="C452" s="22" t="s">
        <v>1901</v>
      </c>
      <c r="D452" s="20" t="s">
        <v>4130</v>
      </c>
      <c r="E452" s="4">
        <v>900304000</v>
      </c>
      <c r="F452" s="4" t="s">
        <v>4830</v>
      </c>
      <c r="G452" s="25" t="s">
        <v>4831</v>
      </c>
      <c r="H452" s="6">
        <f t="shared" si="17"/>
        <v>25</v>
      </c>
    </row>
    <row r="453" spans="1:8" ht="27" x14ac:dyDescent="0.25">
      <c r="A453" s="4" t="s">
        <v>3235</v>
      </c>
      <c r="B453" s="4" t="s">
        <v>2979</v>
      </c>
      <c r="C453" s="22" t="s">
        <v>2041</v>
      </c>
      <c r="D453" s="22" t="s">
        <v>4832</v>
      </c>
      <c r="E453" s="2">
        <v>1000501000</v>
      </c>
      <c r="F453" s="4" t="s">
        <v>3793</v>
      </c>
      <c r="G453" s="25" t="s">
        <v>3719</v>
      </c>
      <c r="H453" s="6">
        <f t="shared" si="17"/>
        <v>29</v>
      </c>
    </row>
    <row r="454" spans="1:8" ht="27" x14ac:dyDescent="0.25">
      <c r="A454" s="4" t="s">
        <v>3405</v>
      </c>
      <c r="B454" s="4" t="s">
        <v>3723</v>
      </c>
      <c r="C454" s="22" t="s">
        <v>1824</v>
      </c>
      <c r="D454" s="22" t="s">
        <v>4833</v>
      </c>
      <c r="E454" s="2">
        <v>1102008000</v>
      </c>
      <c r="F454" s="4" t="s">
        <v>4834</v>
      </c>
      <c r="G454" s="25" t="s">
        <v>4835</v>
      </c>
      <c r="H454" s="6">
        <f t="shared" si="17"/>
        <v>29</v>
      </c>
    </row>
    <row r="455" spans="1:8" ht="27" x14ac:dyDescent="0.25">
      <c r="A455" s="4" t="s">
        <v>3433</v>
      </c>
      <c r="B455" s="4" t="s">
        <v>3723</v>
      </c>
      <c r="C455" s="22" t="s">
        <v>1695</v>
      </c>
      <c r="D455" s="22" t="s">
        <v>4836</v>
      </c>
      <c r="E455" s="2" t="s">
        <v>4837</v>
      </c>
      <c r="F455" s="4" t="s">
        <v>4838</v>
      </c>
      <c r="G455" s="25" t="s">
        <v>4839</v>
      </c>
      <c r="H455" s="6">
        <f t="shared" si="17"/>
        <v>23</v>
      </c>
    </row>
    <row r="456" spans="1:8" x14ac:dyDescent="0.25">
      <c r="A456" s="4" t="s">
        <v>3290</v>
      </c>
      <c r="B456" s="4" t="s">
        <v>2979</v>
      </c>
      <c r="C456" s="22" t="s">
        <v>2702</v>
      </c>
      <c r="D456" s="22" t="s">
        <v>4840</v>
      </c>
      <c r="E456" s="2">
        <v>1000501000</v>
      </c>
      <c r="F456" s="4" t="s">
        <v>4841</v>
      </c>
      <c r="G456" s="25" t="s">
        <v>3719</v>
      </c>
      <c r="H456" s="6">
        <f t="shared" ref="H456:H519" si="18">LEN(A456)</f>
        <v>31</v>
      </c>
    </row>
    <row r="457" spans="1:8" ht="27" x14ac:dyDescent="0.25">
      <c r="A457" s="4" t="s">
        <v>3180</v>
      </c>
      <c r="B457" s="4" t="s">
        <v>3694</v>
      </c>
      <c r="C457" s="22" t="s">
        <v>4842</v>
      </c>
      <c r="D457" s="22" t="s">
        <v>4843</v>
      </c>
      <c r="E457" s="2" t="s">
        <v>3948</v>
      </c>
      <c r="F457" s="4" t="s">
        <v>4844</v>
      </c>
      <c r="G457" s="25" t="s">
        <v>2983</v>
      </c>
      <c r="H457" s="6">
        <f t="shared" si="18"/>
        <v>19</v>
      </c>
    </row>
    <row r="458" spans="1:8" ht="27" x14ac:dyDescent="0.25">
      <c r="A458" s="4" t="s">
        <v>3399</v>
      </c>
      <c r="B458" s="4" t="s">
        <v>3723</v>
      </c>
      <c r="C458" s="22" t="s">
        <v>1791</v>
      </c>
      <c r="D458" s="22" t="s">
        <v>4845</v>
      </c>
      <c r="E458" s="2">
        <v>503001101</v>
      </c>
      <c r="F458" s="4" t="s">
        <v>4846</v>
      </c>
      <c r="G458" s="25" t="s">
        <v>4847</v>
      </c>
      <c r="H458" s="6">
        <f t="shared" si="18"/>
        <v>29</v>
      </c>
    </row>
    <row r="459" spans="1:8" ht="27" x14ac:dyDescent="0.25">
      <c r="A459" s="4" t="s">
        <v>3199</v>
      </c>
      <c r="B459" s="4" t="s">
        <v>3723</v>
      </c>
      <c r="C459" s="22" t="s">
        <v>4848</v>
      </c>
      <c r="D459" s="22" t="s">
        <v>4849</v>
      </c>
      <c r="E459" s="2" t="s">
        <v>4488</v>
      </c>
      <c r="F459" s="4" t="s">
        <v>4850</v>
      </c>
      <c r="G459" s="25" t="s">
        <v>4851</v>
      </c>
      <c r="H459" s="6">
        <f t="shared" si="18"/>
        <v>20</v>
      </c>
    </row>
    <row r="460" spans="1:8" ht="27" x14ac:dyDescent="0.25">
      <c r="A460" s="4" t="s">
        <v>3023</v>
      </c>
      <c r="B460" s="4" t="s">
        <v>3728</v>
      </c>
      <c r="C460" s="22" t="s">
        <v>1990</v>
      </c>
      <c r="D460" s="22" t="s">
        <v>4852</v>
      </c>
      <c r="E460" s="2" t="s">
        <v>3887</v>
      </c>
      <c r="F460" s="4" t="s">
        <v>4853</v>
      </c>
      <c r="G460" s="38" t="s">
        <v>4854</v>
      </c>
      <c r="H460" s="6">
        <f t="shared" si="18"/>
        <v>18</v>
      </c>
    </row>
    <row r="461" spans="1:8" ht="27" x14ac:dyDescent="0.25">
      <c r="A461" s="4" t="s">
        <v>3242</v>
      </c>
      <c r="B461" s="4" t="s">
        <v>2979</v>
      </c>
      <c r="C461" s="22" t="s">
        <v>2064</v>
      </c>
      <c r="D461" s="22" t="s">
        <v>4430</v>
      </c>
      <c r="E461" s="2">
        <v>1412004000</v>
      </c>
      <c r="F461" s="4" t="s">
        <v>3793</v>
      </c>
      <c r="G461" s="25" t="s">
        <v>3719</v>
      </c>
      <c r="H461" s="6">
        <f t="shared" si="18"/>
        <v>32</v>
      </c>
    </row>
    <row r="462" spans="1:8" ht="27" x14ac:dyDescent="0.25">
      <c r="A462" s="4" t="s">
        <v>3222</v>
      </c>
      <c r="B462" s="4" t="s">
        <v>3723</v>
      </c>
      <c r="C462" s="22" t="s">
        <v>2002</v>
      </c>
      <c r="D462" s="22" t="s">
        <v>4562</v>
      </c>
      <c r="E462" s="2">
        <v>100102102</v>
      </c>
      <c r="F462" s="4" t="s">
        <v>4855</v>
      </c>
      <c r="G462" s="25" t="s">
        <v>4856</v>
      </c>
      <c r="H462" s="6">
        <f t="shared" si="18"/>
        <v>21</v>
      </c>
    </row>
    <row r="463" spans="1:8" ht="27" x14ac:dyDescent="0.25">
      <c r="A463" s="4" t="s">
        <v>3412</v>
      </c>
      <c r="B463" s="4" t="s">
        <v>3723</v>
      </c>
      <c r="C463" s="22" t="s">
        <v>1574</v>
      </c>
      <c r="D463" s="22" t="s">
        <v>4857</v>
      </c>
      <c r="E463" s="2">
        <v>2800301000</v>
      </c>
      <c r="F463" s="4" t="s">
        <v>4858</v>
      </c>
      <c r="G463" s="25" t="s">
        <v>4859</v>
      </c>
      <c r="H463" s="6">
        <f t="shared" si="18"/>
        <v>25</v>
      </c>
    </row>
    <row r="464" spans="1:8" ht="27" x14ac:dyDescent="0.25">
      <c r="A464" s="4" t="s">
        <v>3133</v>
      </c>
      <c r="B464" s="4" t="s">
        <v>3661</v>
      </c>
      <c r="C464" s="22" t="s">
        <v>4860</v>
      </c>
      <c r="D464" s="22" t="s">
        <v>4480</v>
      </c>
      <c r="E464" s="2">
        <v>503501000</v>
      </c>
      <c r="F464" s="4" t="s">
        <v>4861</v>
      </c>
      <c r="G464" s="25" t="s">
        <v>4482</v>
      </c>
      <c r="H464" s="6">
        <f t="shared" si="18"/>
        <v>22</v>
      </c>
    </row>
    <row r="465" spans="1:16383" ht="27" x14ac:dyDescent="0.25">
      <c r="A465" s="4" t="s">
        <v>3655</v>
      </c>
      <c r="B465" s="4" t="s">
        <v>3694</v>
      </c>
      <c r="C465" s="22" t="s">
        <v>2479</v>
      </c>
      <c r="D465" s="22" t="s">
        <v>4144</v>
      </c>
      <c r="E465" s="2">
        <v>803718000</v>
      </c>
      <c r="F465" s="4" t="s">
        <v>3994</v>
      </c>
      <c r="G465" s="25" t="s">
        <v>4862</v>
      </c>
      <c r="H465" s="6">
        <f t="shared" si="18"/>
        <v>31</v>
      </c>
    </row>
    <row r="466" spans="1:16383" x14ac:dyDescent="0.25">
      <c r="A466" s="4" t="s">
        <v>3119</v>
      </c>
      <c r="B466" s="4" t="s">
        <v>2979</v>
      </c>
      <c r="C466" s="22" t="s">
        <v>4863</v>
      </c>
      <c r="D466" s="22" t="s">
        <v>4148</v>
      </c>
      <c r="E466" s="2">
        <v>708901000</v>
      </c>
      <c r="F466" s="4" t="s">
        <v>3740</v>
      </c>
      <c r="G466" s="25" t="s">
        <v>3719</v>
      </c>
      <c r="H466" s="6">
        <f t="shared" si="18"/>
        <v>28</v>
      </c>
    </row>
    <row r="467" spans="1:16383" ht="27" x14ac:dyDescent="0.25">
      <c r="A467" s="4" t="s">
        <v>3572</v>
      </c>
      <c r="B467" s="4" t="s">
        <v>2979</v>
      </c>
      <c r="C467" s="5" t="s">
        <v>4864</v>
      </c>
      <c r="D467" s="5" t="s">
        <v>4865</v>
      </c>
      <c r="E467" s="2">
        <v>1505403000</v>
      </c>
      <c r="F467" s="3" t="s">
        <v>4866</v>
      </c>
      <c r="G467" s="3" t="s">
        <v>3719</v>
      </c>
      <c r="H467" s="6">
        <f t="shared" si="18"/>
        <v>23</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3103</v>
      </c>
      <c r="B468" s="4" t="s">
        <v>3723</v>
      </c>
      <c r="C468" s="22" t="s">
        <v>2405</v>
      </c>
      <c r="D468" s="22" t="s">
        <v>4867</v>
      </c>
      <c r="E468" s="2">
        <v>901502110</v>
      </c>
      <c r="F468" s="4" t="s">
        <v>4868</v>
      </c>
      <c r="G468" s="25" t="s">
        <v>4869</v>
      </c>
      <c r="H468" s="6">
        <f t="shared" si="18"/>
        <v>32</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3434</v>
      </c>
      <c r="B469" s="4" t="s">
        <v>3723</v>
      </c>
      <c r="C469" s="22" t="s">
        <v>1698</v>
      </c>
      <c r="D469" s="22" t="s">
        <v>4870</v>
      </c>
      <c r="E469" s="2">
        <v>900201100</v>
      </c>
      <c r="F469" s="4" t="s">
        <v>4871</v>
      </c>
      <c r="G469" s="25" t="s">
        <v>4872</v>
      </c>
      <c r="H469" s="6">
        <f t="shared" si="18"/>
        <v>27</v>
      </c>
    </row>
    <row r="470" spans="1:16383" ht="27" x14ac:dyDescent="0.25">
      <c r="A470" s="4" t="s">
        <v>3150</v>
      </c>
      <c r="B470" s="4" t="s">
        <v>2979</v>
      </c>
      <c r="C470" s="22" t="s">
        <v>1411</v>
      </c>
      <c r="D470" s="22" t="s">
        <v>4873</v>
      </c>
      <c r="E470" s="2">
        <v>1901902000</v>
      </c>
      <c r="F470" s="4" t="s">
        <v>4874</v>
      </c>
      <c r="G470" s="25" t="s">
        <v>3719</v>
      </c>
      <c r="H470" s="6">
        <f t="shared" si="18"/>
        <v>24</v>
      </c>
    </row>
    <row r="471" spans="1:16383" ht="27" x14ac:dyDescent="0.25">
      <c r="A471" s="4" t="s">
        <v>3140</v>
      </c>
      <c r="B471" s="4" t="s">
        <v>3723</v>
      </c>
      <c r="C471" s="22" t="s">
        <v>1364</v>
      </c>
      <c r="D471" s="22" t="s">
        <v>4875</v>
      </c>
      <c r="E471" s="2">
        <v>1304801000</v>
      </c>
      <c r="F471" s="4" t="s">
        <v>4876</v>
      </c>
      <c r="G471" s="25" t="s">
        <v>4877</v>
      </c>
      <c r="H471" s="6">
        <f t="shared" si="18"/>
        <v>19</v>
      </c>
    </row>
    <row r="472" spans="1:16383" ht="27" x14ac:dyDescent="0.25">
      <c r="A472" s="4" t="s">
        <v>3311</v>
      </c>
      <c r="B472" s="4" t="s">
        <v>3723</v>
      </c>
      <c r="C472" s="22" t="s">
        <v>2786</v>
      </c>
      <c r="D472" s="22" t="s">
        <v>4878</v>
      </c>
      <c r="E472" s="2">
        <v>2402801000</v>
      </c>
      <c r="F472" s="4" t="s">
        <v>4879</v>
      </c>
      <c r="G472" s="25" t="s">
        <v>4880</v>
      </c>
      <c r="H472" s="6">
        <f t="shared" si="18"/>
        <v>19</v>
      </c>
    </row>
    <row r="473" spans="1:16383" ht="27" x14ac:dyDescent="0.25">
      <c r="A473" s="4" t="s">
        <v>3329</v>
      </c>
      <c r="B473" s="4" t="s">
        <v>2979</v>
      </c>
      <c r="C473" s="22" t="s">
        <v>2849</v>
      </c>
      <c r="D473" s="22" t="s">
        <v>4881</v>
      </c>
      <c r="E473" s="2">
        <v>901510102</v>
      </c>
      <c r="F473" s="4" t="s">
        <v>4882</v>
      </c>
      <c r="G473" s="25" t="s">
        <v>3719</v>
      </c>
      <c r="H473" s="6">
        <f t="shared" si="18"/>
        <v>19</v>
      </c>
    </row>
    <row r="474" spans="1:16383" ht="27" x14ac:dyDescent="0.25">
      <c r="A474" s="4" t="s">
        <v>3169</v>
      </c>
      <c r="B474" s="4" t="s">
        <v>3694</v>
      </c>
      <c r="C474" s="22" t="s">
        <v>4883</v>
      </c>
      <c r="D474" s="22" t="s">
        <v>4884</v>
      </c>
      <c r="E474" s="2">
        <v>900601000</v>
      </c>
      <c r="F474" s="4" t="s">
        <v>4885</v>
      </c>
      <c r="G474" s="25" t="s">
        <v>3719</v>
      </c>
      <c r="H474" s="6">
        <f t="shared" si="18"/>
        <v>19</v>
      </c>
    </row>
    <row r="475" spans="1:16383" x14ac:dyDescent="0.25">
      <c r="A475" s="4" t="s">
        <v>3283</v>
      </c>
      <c r="B475" s="4" t="s">
        <v>3661</v>
      </c>
      <c r="C475" s="22" t="s">
        <v>2693</v>
      </c>
      <c r="D475" s="22" t="s">
        <v>3662</v>
      </c>
      <c r="E475" s="2">
        <v>708901000</v>
      </c>
      <c r="F475" s="4" t="s">
        <v>3793</v>
      </c>
      <c r="G475" s="25" t="s">
        <v>4886</v>
      </c>
      <c r="H475" s="6">
        <f t="shared" si="18"/>
        <v>22</v>
      </c>
    </row>
    <row r="476" spans="1:16383" ht="27" x14ac:dyDescent="0.25">
      <c r="A476" s="4" t="s">
        <v>3571</v>
      </c>
      <c r="B476" s="4" t="s">
        <v>2979</v>
      </c>
      <c r="C476" s="5" t="s">
        <v>2887</v>
      </c>
      <c r="D476" s="5" t="s">
        <v>4887</v>
      </c>
      <c r="E476" s="66">
        <v>1701101000</v>
      </c>
      <c r="F476" s="3" t="s">
        <v>4888</v>
      </c>
      <c r="G476" s="3" t="s">
        <v>3719</v>
      </c>
      <c r="H476" s="6">
        <f t="shared" si="18"/>
        <v>19</v>
      </c>
    </row>
    <row r="477" spans="1:16383" ht="27" x14ac:dyDescent="0.25">
      <c r="A477" s="4" t="s">
        <v>3498</v>
      </c>
      <c r="B477" s="4" t="s">
        <v>2979</v>
      </c>
      <c r="C477" s="22" t="s">
        <v>2500</v>
      </c>
      <c r="D477" s="22" t="s">
        <v>3704</v>
      </c>
      <c r="E477" s="2">
        <v>1700705000</v>
      </c>
      <c r="F477" s="4" t="s">
        <v>3994</v>
      </c>
      <c r="G477" s="25" t="s">
        <v>3719</v>
      </c>
      <c r="H477" s="6">
        <f t="shared" si="18"/>
        <v>19</v>
      </c>
    </row>
    <row r="478" spans="1:16383" ht="40.5" x14ac:dyDescent="0.25">
      <c r="A478" s="4" t="s">
        <v>2991</v>
      </c>
      <c r="B478" s="4" t="s">
        <v>3661</v>
      </c>
      <c r="C478" s="22" t="s">
        <v>2191</v>
      </c>
      <c r="D478" s="22" t="s">
        <v>4889</v>
      </c>
      <c r="E478" s="2" t="s">
        <v>3899</v>
      </c>
      <c r="F478" s="4" t="s">
        <v>4890</v>
      </c>
      <c r="G478" s="25" t="s">
        <v>4891</v>
      </c>
      <c r="H478" s="6">
        <f t="shared" si="18"/>
        <v>24</v>
      </c>
    </row>
    <row r="479" spans="1:16383" ht="27" x14ac:dyDescent="0.25">
      <c r="A479" s="4" t="s">
        <v>3036</v>
      </c>
      <c r="B479" s="4" t="s">
        <v>3661</v>
      </c>
      <c r="C479" s="22" t="s">
        <v>1965</v>
      </c>
      <c r="D479" s="22" t="s">
        <v>3886</v>
      </c>
      <c r="E479" s="2" t="s">
        <v>3887</v>
      </c>
      <c r="F479" s="4" t="s">
        <v>4892</v>
      </c>
      <c r="G479" s="25" t="s">
        <v>4893</v>
      </c>
      <c r="H479" s="6">
        <f t="shared" si="18"/>
        <v>18</v>
      </c>
    </row>
    <row r="480" spans="1:16383" ht="27" x14ac:dyDescent="0.25">
      <c r="A480" s="4" t="s">
        <v>3482</v>
      </c>
      <c r="B480" s="4" t="s">
        <v>3723</v>
      </c>
      <c r="C480" s="22" t="s">
        <v>1803</v>
      </c>
      <c r="D480" s="22" t="s">
        <v>4894</v>
      </c>
      <c r="E480" s="2">
        <v>901601101</v>
      </c>
      <c r="F480" s="4" t="s">
        <v>4895</v>
      </c>
      <c r="G480" s="25" t="s">
        <v>4896</v>
      </c>
      <c r="H480" s="6">
        <f t="shared" si="18"/>
        <v>30</v>
      </c>
    </row>
    <row r="481" spans="1:8" x14ac:dyDescent="0.25">
      <c r="A481" s="4" t="s">
        <v>3528</v>
      </c>
      <c r="B481" s="4" t="s">
        <v>3661</v>
      </c>
      <c r="C481" s="22" t="s">
        <v>2530</v>
      </c>
      <c r="D481" s="22" t="s">
        <v>4463</v>
      </c>
      <c r="E481" s="2">
        <v>2501204000</v>
      </c>
      <c r="F481" s="4" t="s">
        <v>4897</v>
      </c>
      <c r="G481" s="25" t="s">
        <v>4898</v>
      </c>
      <c r="H481" s="6">
        <f t="shared" si="18"/>
        <v>32</v>
      </c>
    </row>
    <row r="482" spans="1:8" x14ac:dyDescent="0.25">
      <c r="A482" s="4" t="s">
        <v>3528</v>
      </c>
      <c r="B482" s="4" t="s">
        <v>3661</v>
      </c>
      <c r="C482" s="5" t="s">
        <v>2886</v>
      </c>
      <c r="D482" s="5" t="s">
        <v>4899</v>
      </c>
      <c r="E482" s="2">
        <v>2501204000</v>
      </c>
      <c r="F482" s="3">
        <v>6699156517</v>
      </c>
      <c r="G482" s="3" t="s">
        <v>4900</v>
      </c>
      <c r="H482" s="6">
        <f t="shared" si="18"/>
        <v>32</v>
      </c>
    </row>
    <row r="483" spans="1:8" ht="27" x14ac:dyDescent="0.25">
      <c r="A483" s="4" t="s">
        <v>3387</v>
      </c>
      <c r="B483" s="4" t="s">
        <v>3661</v>
      </c>
      <c r="C483" s="22" t="s">
        <v>1185</v>
      </c>
      <c r="D483" s="22" t="s">
        <v>4901</v>
      </c>
      <c r="E483" s="2" t="s">
        <v>4902</v>
      </c>
      <c r="F483" s="4" t="s">
        <v>4903</v>
      </c>
      <c r="G483" s="25" t="s">
        <v>4904</v>
      </c>
      <c r="H483" s="6">
        <f t="shared" si="18"/>
        <v>29</v>
      </c>
    </row>
    <row r="484" spans="1:8" x14ac:dyDescent="0.25">
      <c r="A484" s="4" t="s">
        <v>3539</v>
      </c>
      <c r="B484" s="4" t="s">
        <v>2979</v>
      </c>
      <c r="C484" s="22" t="s">
        <v>2735</v>
      </c>
      <c r="D484" s="22" t="s">
        <v>4588</v>
      </c>
      <c r="E484" s="2">
        <v>1402301000</v>
      </c>
      <c r="F484" s="4" t="s">
        <v>3793</v>
      </c>
      <c r="G484" s="25" t="s">
        <v>3719</v>
      </c>
      <c r="H484" s="6">
        <f t="shared" si="18"/>
        <v>27</v>
      </c>
    </row>
    <row r="485" spans="1:8" ht="27" x14ac:dyDescent="0.25">
      <c r="A485" s="4" t="s">
        <v>3679</v>
      </c>
      <c r="B485" s="4" t="s">
        <v>2979</v>
      </c>
      <c r="C485" s="22" t="s">
        <v>2494</v>
      </c>
      <c r="D485" s="22" t="s">
        <v>4219</v>
      </c>
      <c r="E485" s="2">
        <v>1510401000</v>
      </c>
      <c r="F485" s="4" t="s">
        <v>4905</v>
      </c>
      <c r="G485" s="25" t="s">
        <v>3719</v>
      </c>
      <c r="H485" s="6">
        <f t="shared" si="18"/>
        <v>24</v>
      </c>
    </row>
    <row r="486" spans="1:8" x14ac:dyDescent="0.25">
      <c r="A486" s="4" t="s">
        <v>3303</v>
      </c>
      <c r="B486" s="4" t="s">
        <v>2979</v>
      </c>
      <c r="C486" s="22" t="s">
        <v>2759</v>
      </c>
      <c r="D486" s="22" t="s">
        <v>4500</v>
      </c>
      <c r="E486" s="2">
        <v>1903904000</v>
      </c>
      <c r="F486" s="4" t="s">
        <v>4906</v>
      </c>
      <c r="G486" s="25" t="s">
        <v>3719</v>
      </c>
      <c r="H486" s="6">
        <f t="shared" si="18"/>
        <v>32</v>
      </c>
    </row>
    <row r="487" spans="1:8" ht="27" x14ac:dyDescent="0.25">
      <c r="A487" s="4" t="s">
        <v>3005</v>
      </c>
      <c r="B487" s="4" t="s">
        <v>3728</v>
      </c>
      <c r="C487" s="22" t="s">
        <v>1224</v>
      </c>
      <c r="D487" s="22" t="s">
        <v>4907</v>
      </c>
      <c r="E487" s="2" t="s">
        <v>3939</v>
      </c>
      <c r="F487" s="4" t="s">
        <v>4908</v>
      </c>
      <c r="G487" s="25" t="s">
        <v>4909</v>
      </c>
      <c r="H487" s="6">
        <f t="shared" si="18"/>
        <v>31</v>
      </c>
    </row>
    <row r="488" spans="1:8" ht="27" x14ac:dyDescent="0.25">
      <c r="A488" s="4" t="s">
        <v>3097</v>
      </c>
      <c r="B488" s="4" t="s">
        <v>3728</v>
      </c>
      <c r="C488" s="22" t="s">
        <v>1881</v>
      </c>
      <c r="D488" s="22" t="s">
        <v>4080</v>
      </c>
      <c r="E488" s="2" t="s">
        <v>4081</v>
      </c>
      <c r="F488" s="4" t="s">
        <v>4910</v>
      </c>
      <c r="G488" s="25" t="s">
        <v>4911</v>
      </c>
      <c r="H488" s="6">
        <f t="shared" si="18"/>
        <v>26</v>
      </c>
    </row>
    <row r="489" spans="1:8" ht="27" x14ac:dyDescent="0.25">
      <c r="A489" s="4" t="s">
        <v>3321</v>
      </c>
      <c r="B489" s="4" t="s">
        <v>2979</v>
      </c>
      <c r="C489" s="22" t="s">
        <v>2819</v>
      </c>
      <c r="D489" s="22" t="s">
        <v>3962</v>
      </c>
      <c r="E489" s="2">
        <v>2803810000</v>
      </c>
      <c r="F489" s="4" t="s">
        <v>4912</v>
      </c>
      <c r="G489" s="25" t="s">
        <v>4913</v>
      </c>
      <c r="H489" s="6">
        <f t="shared" si="18"/>
        <v>24</v>
      </c>
    </row>
    <row r="490" spans="1:8" ht="27" x14ac:dyDescent="0.25">
      <c r="A490" s="40" t="s">
        <v>2993</v>
      </c>
      <c r="B490" s="40" t="s">
        <v>3661</v>
      </c>
      <c r="C490" s="22" t="s">
        <v>1265</v>
      </c>
      <c r="D490" s="22" t="s">
        <v>4914</v>
      </c>
      <c r="E490" s="2" t="s">
        <v>4353</v>
      </c>
      <c r="F490" s="4" t="s">
        <v>4915</v>
      </c>
      <c r="G490" s="39" t="s">
        <v>4916</v>
      </c>
      <c r="H490" s="6">
        <f t="shared" si="18"/>
        <v>28</v>
      </c>
    </row>
    <row r="491" spans="1:8" ht="15" x14ac:dyDescent="0.25">
      <c r="A491" s="4" t="s">
        <v>4917</v>
      </c>
      <c r="B491" s="4" t="s">
        <v>3694</v>
      </c>
      <c r="C491" s="22" t="s">
        <v>2599</v>
      </c>
      <c r="D491" s="22" t="s">
        <v>4773</v>
      </c>
      <c r="E491" s="2" t="s">
        <v>3734</v>
      </c>
      <c r="F491" s="4" t="s">
        <v>4918</v>
      </c>
      <c r="G491" s="39" t="s">
        <v>4919</v>
      </c>
      <c r="H491" s="6">
        <f t="shared" si="18"/>
        <v>25</v>
      </c>
    </row>
    <row r="492" spans="1:8" x14ac:dyDescent="0.25">
      <c r="A492" s="4" t="s">
        <v>3555</v>
      </c>
      <c r="B492" s="4" t="s">
        <v>3694</v>
      </c>
      <c r="C492" s="5" t="s">
        <v>2885</v>
      </c>
      <c r="D492" s="5" t="s">
        <v>4920</v>
      </c>
      <c r="E492" s="66">
        <v>1406702000</v>
      </c>
      <c r="F492" s="3" t="s">
        <v>4918</v>
      </c>
      <c r="G492" s="3" t="s">
        <v>4919</v>
      </c>
      <c r="H492" s="6">
        <f t="shared" si="18"/>
        <v>25</v>
      </c>
    </row>
    <row r="493" spans="1:8" ht="27" x14ac:dyDescent="0.25">
      <c r="A493" s="4" t="s">
        <v>3659</v>
      </c>
      <c r="B493" s="4" t="s">
        <v>3661</v>
      </c>
      <c r="C493" s="22" t="s">
        <v>2470</v>
      </c>
      <c r="D493" s="22" t="s">
        <v>3974</v>
      </c>
      <c r="E493" s="2">
        <v>710101000</v>
      </c>
      <c r="F493" s="4" t="s">
        <v>4921</v>
      </c>
      <c r="G493" s="25" t="s">
        <v>4922</v>
      </c>
      <c r="H493" s="6">
        <f t="shared" si="18"/>
        <v>21</v>
      </c>
    </row>
    <row r="494" spans="1:8" ht="40.5" x14ac:dyDescent="0.25">
      <c r="A494" s="4" t="s">
        <v>3349</v>
      </c>
      <c r="B494" s="4" t="s">
        <v>2979</v>
      </c>
      <c r="C494" s="22" t="s">
        <v>812</v>
      </c>
      <c r="D494" s="22" t="s">
        <v>4334</v>
      </c>
      <c r="E494" s="2">
        <v>400350000</v>
      </c>
      <c r="F494" s="4" t="s">
        <v>4335</v>
      </c>
      <c r="G494" s="25" t="s">
        <v>2983</v>
      </c>
      <c r="H494" s="6">
        <f t="shared" si="18"/>
        <v>22</v>
      </c>
    </row>
    <row r="495" spans="1:8" ht="27" x14ac:dyDescent="0.25">
      <c r="A495" s="4" t="s">
        <v>3088</v>
      </c>
      <c r="B495" s="4" t="s">
        <v>3728</v>
      </c>
      <c r="C495" s="22" t="s">
        <v>1923</v>
      </c>
      <c r="D495" s="22" t="s">
        <v>4130</v>
      </c>
      <c r="E495" s="4">
        <v>900304000</v>
      </c>
      <c r="F495" s="4" t="s">
        <v>4923</v>
      </c>
      <c r="G495" s="25" t="s">
        <v>4924</v>
      </c>
      <c r="H495" s="6">
        <f t="shared" si="18"/>
        <v>26</v>
      </c>
    </row>
    <row r="496" spans="1:8" ht="27" x14ac:dyDescent="0.25">
      <c r="A496" s="4" t="s">
        <v>3656</v>
      </c>
      <c r="B496" s="4" t="s">
        <v>3694</v>
      </c>
      <c r="C496" s="22" t="s">
        <v>2494</v>
      </c>
      <c r="D496" s="22" t="s">
        <v>4925</v>
      </c>
      <c r="E496" s="2">
        <v>1505702000</v>
      </c>
      <c r="F496" s="4" t="s">
        <v>4926</v>
      </c>
      <c r="G496" s="25" t="s">
        <v>3719</v>
      </c>
      <c r="H496" s="6">
        <f t="shared" si="18"/>
        <v>25</v>
      </c>
    </row>
    <row r="497" spans="1:8" ht="27" x14ac:dyDescent="0.25">
      <c r="A497" s="4" t="s">
        <v>3432</v>
      </c>
      <c r="B497" s="4" t="s">
        <v>3723</v>
      </c>
      <c r="C497" s="22" t="s">
        <v>1692</v>
      </c>
      <c r="D497" s="22" t="s">
        <v>4927</v>
      </c>
      <c r="E497" s="2">
        <v>2501207000</v>
      </c>
      <c r="F497" s="4" t="s">
        <v>4928</v>
      </c>
      <c r="G497" s="25" t="s">
        <v>4929</v>
      </c>
      <c r="H497" s="6">
        <f t="shared" si="18"/>
        <v>31</v>
      </c>
    </row>
    <row r="498" spans="1:8" ht="27" x14ac:dyDescent="0.25">
      <c r="A498" s="4" t="s">
        <v>3113</v>
      </c>
      <c r="B498" s="4" t="s">
        <v>2979</v>
      </c>
      <c r="C498" s="22" t="s">
        <v>1233</v>
      </c>
      <c r="D498" s="22" t="s">
        <v>4930</v>
      </c>
      <c r="E498" s="2">
        <v>200411000</v>
      </c>
      <c r="F498" s="4" t="s">
        <v>3740</v>
      </c>
      <c r="G498" s="25" t="s">
        <v>3719</v>
      </c>
      <c r="H498" s="6">
        <f t="shared" si="18"/>
        <v>24</v>
      </c>
    </row>
    <row r="499" spans="1:8" ht="27" x14ac:dyDescent="0.25">
      <c r="A499" s="4" t="s">
        <v>3644</v>
      </c>
      <c r="B499" s="4" t="s">
        <v>3694</v>
      </c>
      <c r="C499" s="22" t="s">
        <v>2380</v>
      </c>
      <c r="D499" s="22" t="s">
        <v>4023</v>
      </c>
      <c r="E499" s="2">
        <v>901601000</v>
      </c>
      <c r="F499" s="4" t="s">
        <v>4024</v>
      </c>
      <c r="G499" s="25" t="s">
        <v>2983</v>
      </c>
      <c r="H499" s="6">
        <f t="shared" si="18"/>
        <v>25</v>
      </c>
    </row>
    <row r="500" spans="1:8" ht="27" x14ac:dyDescent="0.25">
      <c r="A500" s="4" t="s">
        <v>3395</v>
      </c>
      <c r="B500" s="4" t="s">
        <v>3723</v>
      </c>
      <c r="C500" s="22" t="s">
        <v>1779</v>
      </c>
      <c r="D500" s="22" t="s">
        <v>4931</v>
      </c>
      <c r="E500" s="2">
        <v>710101101</v>
      </c>
      <c r="F500" s="4" t="s">
        <v>4932</v>
      </c>
      <c r="G500" s="25" t="s">
        <v>4933</v>
      </c>
      <c r="H500" s="6">
        <f t="shared" si="18"/>
        <v>21</v>
      </c>
    </row>
    <row r="501" spans="1:8" ht="27" x14ac:dyDescent="0.25">
      <c r="A501" s="4" t="s">
        <v>3183</v>
      </c>
      <c r="B501" s="4" t="s">
        <v>3723</v>
      </c>
      <c r="C501" s="22" t="s">
        <v>4934</v>
      </c>
      <c r="D501" s="22" t="s">
        <v>4935</v>
      </c>
      <c r="E501" s="2">
        <v>1304801000</v>
      </c>
      <c r="F501" s="4" t="s">
        <v>4936</v>
      </c>
      <c r="G501" s="25" t="s">
        <v>3897</v>
      </c>
      <c r="H501" s="6">
        <f t="shared" si="18"/>
        <v>21</v>
      </c>
    </row>
    <row r="502" spans="1:8" ht="27" x14ac:dyDescent="0.25">
      <c r="A502" s="4" t="s">
        <v>3384</v>
      </c>
      <c r="B502" s="4" t="s">
        <v>3694</v>
      </c>
      <c r="C502" s="22" t="s">
        <v>979</v>
      </c>
      <c r="D502" s="22" t="s">
        <v>4937</v>
      </c>
      <c r="E502" s="2" t="s">
        <v>3725</v>
      </c>
      <c r="F502" s="4" t="s">
        <v>4938</v>
      </c>
      <c r="G502" s="25" t="s">
        <v>4939</v>
      </c>
      <c r="H502" s="6">
        <f t="shared" si="18"/>
        <v>20</v>
      </c>
    </row>
    <row r="503" spans="1:8" ht="27" x14ac:dyDescent="0.25">
      <c r="A503" s="4" t="s">
        <v>3457</v>
      </c>
      <c r="B503" s="4" t="s">
        <v>3723</v>
      </c>
      <c r="C503" s="22" t="s">
        <v>1851</v>
      </c>
      <c r="D503" s="22" t="s">
        <v>4940</v>
      </c>
      <c r="E503" s="2">
        <v>1700705000</v>
      </c>
      <c r="F503" s="4" t="s">
        <v>4941</v>
      </c>
      <c r="G503" s="25" t="s">
        <v>4942</v>
      </c>
      <c r="H503" s="6">
        <f t="shared" si="18"/>
        <v>34</v>
      </c>
    </row>
    <row r="504" spans="1:8" ht="40.5" x14ac:dyDescent="0.25">
      <c r="A504" s="4" t="s">
        <v>3408</v>
      </c>
      <c r="B504" s="4" t="s">
        <v>3723</v>
      </c>
      <c r="C504" s="22" t="s">
        <v>1833</v>
      </c>
      <c r="D504" s="22" t="s">
        <v>4943</v>
      </c>
      <c r="E504" s="2">
        <v>1403919000</v>
      </c>
      <c r="F504" s="4" t="s">
        <v>4944</v>
      </c>
      <c r="G504" s="25" t="s">
        <v>4945</v>
      </c>
      <c r="H504" s="6">
        <f t="shared" si="18"/>
        <v>30</v>
      </c>
    </row>
    <row r="505" spans="1:8" ht="27" x14ac:dyDescent="0.25">
      <c r="A505" s="4" t="s">
        <v>3570</v>
      </c>
      <c r="B505" s="4" t="s">
        <v>3694</v>
      </c>
      <c r="C505" s="5" t="s">
        <v>2884</v>
      </c>
      <c r="D505" s="5" t="s">
        <v>4946</v>
      </c>
      <c r="E505" s="66">
        <v>1200101000</v>
      </c>
      <c r="F505" s="3">
        <v>7442565350</v>
      </c>
      <c r="G505" s="3" t="s">
        <v>4947</v>
      </c>
      <c r="H505" s="6">
        <f t="shared" si="18"/>
        <v>27</v>
      </c>
    </row>
    <row r="506" spans="1:8" ht="27" x14ac:dyDescent="0.25">
      <c r="A506" s="4" t="s">
        <v>3406</v>
      </c>
      <c r="B506" s="4" t="s">
        <v>3723</v>
      </c>
      <c r="C506" s="22" t="s">
        <v>1565</v>
      </c>
      <c r="D506" s="22" t="s">
        <v>4948</v>
      </c>
      <c r="E506" s="2">
        <v>1200101101</v>
      </c>
      <c r="F506" s="4" t="s">
        <v>4949</v>
      </c>
      <c r="G506" s="25" t="s">
        <v>4950</v>
      </c>
      <c r="H506" s="6">
        <f t="shared" si="18"/>
        <v>32</v>
      </c>
    </row>
    <row r="507" spans="1:8" ht="27" x14ac:dyDescent="0.25">
      <c r="A507" s="4" t="s">
        <v>3406</v>
      </c>
      <c r="B507" s="4" t="s">
        <v>3723</v>
      </c>
      <c r="C507" s="22" t="s">
        <v>1827</v>
      </c>
      <c r="D507" s="22" t="s">
        <v>4948</v>
      </c>
      <c r="E507" s="2">
        <v>1200101101</v>
      </c>
      <c r="F507" s="4" t="s">
        <v>4949</v>
      </c>
      <c r="G507" s="25" t="s">
        <v>4950</v>
      </c>
      <c r="H507" s="6">
        <f t="shared" si="18"/>
        <v>32</v>
      </c>
    </row>
    <row r="508" spans="1:8" ht="27" x14ac:dyDescent="0.25">
      <c r="A508" s="4" t="s">
        <v>3273</v>
      </c>
      <c r="B508" s="4" t="s">
        <v>2979</v>
      </c>
      <c r="C508" s="22" t="s">
        <v>2158</v>
      </c>
      <c r="D508" s="22" t="s">
        <v>4951</v>
      </c>
      <c r="E508" s="2">
        <v>901601000</v>
      </c>
      <c r="F508" s="4" t="s">
        <v>4952</v>
      </c>
      <c r="G508" s="25" t="s">
        <v>3719</v>
      </c>
      <c r="H508" s="6">
        <f t="shared" si="18"/>
        <v>29</v>
      </c>
    </row>
    <row r="509" spans="1:8" x14ac:dyDescent="0.25">
      <c r="A509" s="4" t="s">
        <v>3361</v>
      </c>
      <c r="B509" s="4" t="s">
        <v>3694</v>
      </c>
      <c r="C509" s="22" t="s">
        <v>990</v>
      </c>
      <c r="D509" s="22" t="s">
        <v>4953</v>
      </c>
      <c r="E509" s="2">
        <v>1605204000</v>
      </c>
      <c r="F509" s="4" t="s">
        <v>4954</v>
      </c>
      <c r="G509" s="25" t="s">
        <v>2983</v>
      </c>
      <c r="H509" s="6">
        <f t="shared" si="18"/>
        <v>28</v>
      </c>
    </row>
    <row r="510" spans="1:8" ht="27" x14ac:dyDescent="0.25">
      <c r="A510" s="4" t="s">
        <v>3691</v>
      </c>
      <c r="B510" s="4" t="s">
        <v>3723</v>
      </c>
      <c r="C510" s="22" t="s">
        <v>1944</v>
      </c>
      <c r="D510" s="22" t="s">
        <v>4955</v>
      </c>
      <c r="E510" s="2" t="s">
        <v>3749</v>
      </c>
      <c r="F510" s="4" t="s">
        <v>4956</v>
      </c>
      <c r="G510" s="25" t="s">
        <v>4957</v>
      </c>
      <c r="H510" s="6">
        <f t="shared" si="18"/>
        <v>25</v>
      </c>
    </row>
    <row r="511" spans="1:8" ht="40.5" x14ac:dyDescent="0.25">
      <c r="A511" s="4" t="s">
        <v>3355</v>
      </c>
      <c r="B511" s="4" t="s">
        <v>2979</v>
      </c>
      <c r="C511" s="22" t="s">
        <v>1126</v>
      </c>
      <c r="D511" s="22" t="s">
        <v>4958</v>
      </c>
      <c r="E511" s="2">
        <v>2701801000</v>
      </c>
      <c r="F511" s="4" t="s">
        <v>4959</v>
      </c>
      <c r="G511" s="25" t="s">
        <v>2983</v>
      </c>
      <c r="H511" s="6">
        <f t="shared" si="18"/>
        <v>22</v>
      </c>
    </row>
    <row r="512" spans="1:8" ht="27" x14ac:dyDescent="0.25">
      <c r="A512" s="4" t="s">
        <v>3057</v>
      </c>
      <c r="B512" s="4" t="s">
        <v>3694</v>
      </c>
      <c r="C512" s="22" t="s">
        <v>535</v>
      </c>
      <c r="D512" s="22" t="s">
        <v>4960</v>
      </c>
      <c r="E512" s="2">
        <v>901606000</v>
      </c>
      <c r="F512" s="4" t="s">
        <v>4961</v>
      </c>
      <c r="G512" s="25" t="s">
        <v>4962</v>
      </c>
      <c r="H512" s="6">
        <f t="shared" si="18"/>
        <v>18</v>
      </c>
    </row>
    <row r="513" spans="1:8" ht="27" x14ac:dyDescent="0.25">
      <c r="A513" s="4" t="s">
        <v>3115</v>
      </c>
      <c r="B513" s="4" t="s">
        <v>2979</v>
      </c>
      <c r="C513" s="22" t="s">
        <v>1241</v>
      </c>
      <c r="D513" s="22" t="s">
        <v>4963</v>
      </c>
      <c r="E513" s="2">
        <v>1902601000</v>
      </c>
      <c r="F513" s="4" t="s">
        <v>3740</v>
      </c>
      <c r="G513" s="25" t="s">
        <v>3719</v>
      </c>
      <c r="H513" s="6">
        <f t="shared" si="18"/>
        <v>31</v>
      </c>
    </row>
    <row r="514" spans="1:8" ht="27" x14ac:dyDescent="0.25">
      <c r="A514" s="4" t="s">
        <v>3121</v>
      </c>
      <c r="B514" s="4" t="s">
        <v>2979</v>
      </c>
      <c r="C514" s="22" t="s">
        <v>1467</v>
      </c>
      <c r="D514" s="22" t="s">
        <v>3893</v>
      </c>
      <c r="E514" s="2">
        <v>2802701000</v>
      </c>
      <c r="F514" s="4" t="s">
        <v>4964</v>
      </c>
      <c r="G514" s="25" t="s">
        <v>3719</v>
      </c>
      <c r="H514" s="6">
        <f t="shared" si="18"/>
        <v>27</v>
      </c>
    </row>
    <row r="515" spans="1:8" ht="27" x14ac:dyDescent="0.25">
      <c r="A515" s="4" t="s">
        <v>3322</v>
      </c>
      <c r="B515" s="4" t="s">
        <v>3661</v>
      </c>
      <c r="C515" s="22" t="s">
        <v>2822</v>
      </c>
      <c r="D515" s="22" t="s">
        <v>4087</v>
      </c>
      <c r="E515" s="2" t="s">
        <v>3880</v>
      </c>
      <c r="F515" s="4" t="s">
        <v>3793</v>
      </c>
      <c r="G515" s="25" t="s">
        <v>4965</v>
      </c>
      <c r="H515" s="6">
        <f t="shared" si="18"/>
        <v>21</v>
      </c>
    </row>
    <row r="516" spans="1:8" ht="27" x14ac:dyDescent="0.25">
      <c r="A516" s="4" t="s">
        <v>3173</v>
      </c>
      <c r="B516" s="4" t="s">
        <v>3661</v>
      </c>
      <c r="C516" s="22" t="s">
        <v>4966</v>
      </c>
      <c r="D516" s="22" t="s">
        <v>4967</v>
      </c>
      <c r="E516" s="2">
        <v>710101101</v>
      </c>
      <c r="F516" s="4" t="s">
        <v>4968</v>
      </c>
      <c r="G516" s="25" t="s">
        <v>4969</v>
      </c>
      <c r="H516" s="6">
        <f t="shared" si="18"/>
        <v>29</v>
      </c>
    </row>
    <row r="517" spans="1:8" ht="27" x14ac:dyDescent="0.25">
      <c r="A517" s="4" t="s">
        <v>3359</v>
      </c>
      <c r="B517" s="4" t="s">
        <v>2979</v>
      </c>
      <c r="C517" s="22" t="s">
        <v>1091</v>
      </c>
      <c r="D517" s="22" t="s">
        <v>4970</v>
      </c>
      <c r="E517" s="2">
        <v>2602901000</v>
      </c>
      <c r="F517" s="4" t="s">
        <v>4971</v>
      </c>
      <c r="G517" s="25" t="s">
        <v>2983</v>
      </c>
      <c r="H517" s="6">
        <f t="shared" si="18"/>
        <v>24</v>
      </c>
    </row>
    <row r="518" spans="1:8" ht="27" x14ac:dyDescent="0.25">
      <c r="A518" s="4" t="s">
        <v>3102</v>
      </c>
      <c r="B518" s="4" t="s">
        <v>3723</v>
      </c>
      <c r="C518" s="22" t="s">
        <v>2402</v>
      </c>
      <c r="D518" s="22" t="s">
        <v>4972</v>
      </c>
      <c r="E518" s="2">
        <v>901502112</v>
      </c>
      <c r="F518" s="4" t="s">
        <v>4973</v>
      </c>
      <c r="G518" s="25" t="s">
        <v>4974</v>
      </c>
      <c r="H518" s="6">
        <f t="shared" si="18"/>
        <v>38</v>
      </c>
    </row>
    <row r="519" spans="1:8" ht="40.5" x14ac:dyDescent="0.25">
      <c r="A519" s="4" t="s">
        <v>3108</v>
      </c>
      <c r="B519" s="2" t="s">
        <v>4296</v>
      </c>
      <c r="C519" s="22" t="s">
        <v>4975</v>
      </c>
      <c r="D519" s="22" t="s">
        <v>4976</v>
      </c>
      <c r="E519" s="2">
        <v>503001000</v>
      </c>
      <c r="F519" s="4" t="s">
        <v>4977</v>
      </c>
      <c r="G519" s="25" t="s">
        <v>2983</v>
      </c>
      <c r="H519" s="6">
        <f t="shared" si="18"/>
        <v>35</v>
      </c>
    </row>
    <row r="520" spans="1:8" x14ac:dyDescent="0.25">
      <c r="A520" s="4" t="s">
        <v>3082</v>
      </c>
      <c r="B520" s="4" t="s">
        <v>2979</v>
      </c>
      <c r="C520" s="22" t="s">
        <v>1537</v>
      </c>
      <c r="D520" s="22" t="s">
        <v>4978</v>
      </c>
      <c r="E520" s="2" t="s">
        <v>3711</v>
      </c>
      <c r="F520" s="4" t="s">
        <v>4979</v>
      </c>
      <c r="G520" s="25" t="s">
        <v>4980</v>
      </c>
      <c r="H520" s="6">
        <f t="shared" ref="H520:H583" si="19">LEN(A520)</f>
        <v>26</v>
      </c>
    </row>
    <row r="521" spans="1:8" ht="27" x14ac:dyDescent="0.25">
      <c r="A521" s="4" t="s">
        <v>3315</v>
      </c>
      <c r="B521" s="4" t="s">
        <v>3661</v>
      </c>
      <c r="C521" s="22" t="s">
        <v>2801</v>
      </c>
      <c r="D521" s="22" t="s">
        <v>3901</v>
      </c>
      <c r="E521" s="2">
        <v>2601801000</v>
      </c>
      <c r="F521" s="4" t="s">
        <v>4981</v>
      </c>
      <c r="G521" s="25" t="s">
        <v>4982</v>
      </c>
      <c r="H521" s="6">
        <f t="shared" si="19"/>
        <v>22</v>
      </c>
    </row>
    <row r="522" spans="1:8" ht="27" x14ac:dyDescent="0.25">
      <c r="A522" s="4" t="s">
        <v>3052</v>
      </c>
      <c r="B522" s="4" t="s">
        <v>3661</v>
      </c>
      <c r="C522" s="22" t="s">
        <v>569</v>
      </c>
      <c r="D522" s="22" t="s">
        <v>3756</v>
      </c>
      <c r="E522" s="2" t="s">
        <v>3757</v>
      </c>
      <c r="F522" s="4" t="s">
        <v>4983</v>
      </c>
      <c r="G522" s="25" t="s">
        <v>4984</v>
      </c>
      <c r="H522" s="6">
        <f t="shared" si="19"/>
        <v>31</v>
      </c>
    </row>
    <row r="523" spans="1:8" ht="27" x14ac:dyDescent="0.25">
      <c r="A523" s="4" t="s">
        <v>3437</v>
      </c>
      <c r="B523" s="4" t="s">
        <v>3723</v>
      </c>
      <c r="C523" s="22" t="s">
        <v>1710</v>
      </c>
      <c r="D523" s="22" t="s">
        <v>4985</v>
      </c>
      <c r="E523" s="2">
        <v>2802717000</v>
      </c>
      <c r="F523" s="4" t="s">
        <v>4986</v>
      </c>
      <c r="G523" s="25" t="s">
        <v>4987</v>
      </c>
      <c r="H523" s="6">
        <f t="shared" si="19"/>
        <v>25</v>
      </c>
    </row>
    <row r="524" spans="1:8" ht="27" x14ac:dyDescent="0.25">
      <c r="A524" s="4" t="s">
        <v>3611</v>
      </c>
      <c r="B524" s="4" t="s">
        <v>3723</v>
      </c>
      <c r="C524" s="22" t="s">
        <v>535</v>
      </c>
      <c r="D524" s="22" t="s">
        <v>4960</v>
      </c>
      <c r="E524" s="2">
        <v>901606000</v>
      </c>
      <c r="F524" s="4" t="s">
        <v>4988</v>
      </c>
      <c r="G524" s="25" t="s">
        <v>4989</v>
      </c>
      <c r="H524" s="6">
        <f t="shared" si="19"/>
        <v>24</v>
      </c>
    </row>
    <row r="525" spans="1:8" ht="40.5" x14ac:dyDescent="0.25">
      <c r="A525" s="4" t="s">
        <v>3652</v>
      </c>
      <c r="B525" s="71"/>
      <c r="C525" s="22" t="s">
        <v>1112</v>
      </c>
      <c r="D525" s="22" t="s">
        <v>4990</v>
      </c>
      <c r="E525" s="2">
        <v>2402801000</v>
      </c>
      <c r="F525" s="4" t="s">
        <v>4991</v>
      </c>
      <c r="G525" s="25" t="s">
        <v>3897</v>
      </c>
      <c r="H525" s="6">
        <f t="shared" si="19"/>
        <v>34</v>
      </c>
    </row>
    <row r="526" spans="1:8" ht="27" x14ac:dyDescent="0.25">
      <c r="A526" s="4" t="s">
        <v>3606</v>
      </c>
      <c r="B526" s="4" t="s">
        <v>3723</v>
      </c>
      <c r="C526" s="22" t="s">
        <v>558</v>
      </c>
      <c r="D526" s="22" t="s">
        <v>3756</v>
      </c>
      <c r="E526" s="2" t="s">
        <v>3757</v>
      </c>
      <c r="F526" s="4" t="s">
        <v>4992</v>
      </c>
      <c r="G526" s="25" t="s">
        <v>4993</v>
      </c>
      <c r="H526" s="6">
        <f t="shared" si="19"/>
        <v>30</v>
      </c>
    </row>
    <row r="527" spans="1:8" ht="27" x14ac:dyDescent="0.25">
      <c r="A527" s="4" t="s">
        <v>3369</v>
      </c>
      <c r="B527" s="4" t="s">
        <v>2979</v>
      </c>
      <c r="C527" s="22" t="s">
        <v>1105</v>
      </c>
      <c r="D527" s="22" t="s">
        <v>3598</v>
      </c>
      <c r="E527" s="2">
        <v>2604318000</v>
      </c>
      <c r="F527" s="4" t="s">
        <v>3599</v>
      </c>
      <c r="G527" s="25" t="s">
        <v>2983</v>
      </c>
      <c r="H527" s="6">
        <f t="shared" si="19"/>
        <v>24</v>
      </c>
    </row>
    <row r="528" spans="1:8" ht="27" x14ac:dyDescent="0.25">
      <c r="A528" s="4" t="s">
        <v>3280</v>
      </c>
      <c r="B528" s="4" t="s">
        <v>3723</v>
      </c>
      <c r="C528" s="22" t="s">
        <v>2669</v>
      </c>
      <c r="D528" s="22" t="s">
        <v>4994</v>
      </c>
      <c r="E528" s="2">
        <v>300301000</v>
      </c>
      <c r="F528" s="4" t="s">
        <v>4995</v>
      </c>
      <c r="G528" s="25" t="s">
        <v>4996</v>
      </c>
      <c r="H528" s="6">
        <f t="shared" si="19"/>
        <v>23</v>
      </c>
    </row>
    <row r="529" spans="1:16383" ht="27" x14ac:dyDescent="0.25">
      <c r="A529" s="4" t="s">
        <v>3280</v>
      </c>
      <c r="B529" s="4" t="s">
        <v>3723</v>
      </c>
      <c r="C529" s="22" t="s">
        <v>2672</v>
      </c>
      <c r="D529" s="22" t="s">
        <v>4994</v>
      </c>
      <c r="E529" s="2">
        <v>300301000</v>
      </c>
      <c r="F529" s="4" t="s">
        <v>4995</v>
      </c>
      <c r="G529" s="25" t="s">
        <v>4996</v>
      </c>
      <c r="H529" s="6">
        <f t="shared" si="19"/>
        <v>23</v>
      </c>
    </row>
    <row r="530" spans="1:16383" ht="27" x14ac:dyDescent="0.25">
      <c r="A530" s="4" t="s">
        <v>3641</v>
      </c>
      <c r="B530" s="4" t="s">
        <v>3661</v>
      </c>
      <c r="C530" s="22" t="s">
        <v>4997</v>
      </c>
      <c r="D530" s="22" t="s">
        <v>4998</v>
      </c>
      <c r="E530" s="2">
        <v>1412001000</v>
      </c>
      <c r="F530" s="4" t="s">
        <v>4999</v>
      </c>
      <c r="G530" s="25" t="s">
        <v>5000</v>
      </c>
      <c r="H530" s="6">
        <f t="shared" si="19"/>
        <v>22</v>
      </c>
    </row>
    <row r="531" spans="1:16383" ht="27" x14ac:dyDescent="0.25">
      <c r="A531" s="4" t="s">
        <v>3318</v>
      </c>
      <c r="B531" s="4" t="s">
        <v>3723</v>
      </c>
      <c r="C531" s="22" t="s">
        <v>2810</v>
      </c>
      <c r="D531" s="22" t="s">
        <v>3993</v>
      </c>
      <c r="E531" s="2">
        <v>2804101104</v>
      </c>
      <c r="F531" s="4" t="s">
        <v>5001</v>
      </c>
      <c r="G531" s="25" t="s">
        <v>5002</v>
      </c>
      <c r="H531" s="6">
        <f t="shared" si="19"/>
        <v>24</v>
      </c>
    </row>
    <row r="532" spans="1:16383" x14ac:dyDescent="0.25">
      <c r="A532" s="4" t="s">
        <v>3505</v>
      </c>
      <c r="B532" s="4" t="s">
        <v>3661</v>
      </c>
      <c r="C532" s="22" t="s">
        <v>2539</v>
      </c>
      <c r="D532" s="22" t="s">
        <v>4320</v>
      </c>
      <c r="E532" s="2">
        <v>2604314000</v>
      </c>
      <c r="F532" s="4" t="s">
        <v>5003</v>
      </c>
      <c r="G532" s="25" t="s">
        <v>5004</v>
      </c>
      <c r="H532" s="6">
        <f t="shared" si="19"/>
        <v>29</v>
      </c>
    </row>
    <row r="533" spans="1:16383" ht="27" x14ac:dyDescent="0.25">
      <c r="A533" s="4" t="s">
        <v>3505</v>
      </c>
      <c r="B533" s="4" t="s">
        <v>3661</v>
      </c>
      <c r="C533" s="5" t="s">
        <v>5005</v>
      </c>
      <c r="D533" s="5" t="s">
        <v>5006</v>
      </c>
      <c r="E533" s="66">
        <v>2604314000</v>
      </c>
      <c r="F533" s="3">
        <v>6313110143</v>
      </c>
      <c r="G533" s="3" t="s">
        <v>5004</v>
      </c>
      <c r="H533" s="6">
        <f t="shared" si="19"/>
        <v>29</v>
      </c>
    </row>
    <row r="534" spans="1:16383" ht="27" x14ac:dyDescent="0.25">
      <c r="A534" s="4" t="s">
        <v>3004</v>
      </c>
      <c r="B534" s="4" t="s">
        <v>3728</v>
      </c>
      <c r="C534" s="22" t="s">
        <v>2624</v>
      </c>
      <c r="D534" s="22" t="s">
        <v>5007</v>
      </c>
      <c r="E534" s="2" t="s">
        <v>3857</v>
      </c>
      <c r="F534" s="4" t="s">
        <v>5008</v>
      </c>
      <c r="G534" s="39" t="s">
        <v>5009</v>
      </c>
      <c r="H534" s="6">
        <f t="shared" si="19"/>
        <v>20</v>
      </c>
    </row>
    <row r="535" spans="1:16383" ht="27" x14ac:dyDescent="0.25">
      <c r="A535" s="4" t="s">
        <v>3249</v>
      </c>
      <c r="B535" s="4" t="s">
        <v>2979</v>
      </c>
      <c r="C535" s="22" t="s">
        <v>2086</v>
      </c>
      <c r="D535" s="22" t="s">
        <v>4606</v>
      </c>
      <c r="E535" s="2" t="s">
        <v>4607</v>
      </c>
      <c r="F535" s="4" t="s">
        <v>5010</v>
      </c>
      <c r="G535" s="25" t="s">
        <v>3719</v>
      </c>
      <c r="H535" s="6">
        <f t="shared" si="19"/>
        <v>50</v>
      </c>
    </row>
    <row r="536" spans="1:16383" ht="27" x14ac:dyDescent="0.25">
      <c r="A536" s="4" t="s">
        <v>3463</v>
      </c>
      <c r="B536" s="4" t="s">
        <v>3723</v>
      </c>
      <c r="C536" s="22" t="s">
        <v>1869</v>
      </c>
      <c r="D536" s="22" t="s">
        <v>5011</v>
      </c>
      <c r="E536" s="2">
        <v>2111901000</v>
      </c>
      <c r="F536" s="4" t="s">
        <v>5012</v>
      </c>
      <c r="G536" s="25" t="s">
        <v>5013</v>
      </c>
      <c r="H536" s="6">
        <f t="shared" si="19"/>
        <v>23</v>
      </c>
    </row>
    <row r="537" spans="1:16383" ht="27" x14ac:dyDescent="0.25">
      <c r="A537" s="4" t="s">
        <v>3438</v>
      </c>
      <c r="B537" s="4" t="s">
        <v>3723</v>
      </c>
      <c r="C537" s="22" t="s">
        <v>1713</v>
      </c>
      <c r="D537" s="22" t="s">
        <v>5014</v>
      </c>
      <c r="E537" s="2" t="s">
        <v>5015</v>
      </c>
      <c r="F537" s="4" t="s">
        <v>5016</v>
      </c>
      <c r="G537" s="25" t="s">
        <v>5017</v>
      </c>
      <c r="H537" s="6">
        <f t="shared" si="19"/>
        <v>22</v>
      </c>
    </row>
    <row r="538" spans="1:16383" ht="27" x14ac:dyDescent="0.25">
      <c r="A538" s="4" t="s">
        <v>3665</v>
      </c>
      <c r="B538" s="4" t="s">
        <v>3723</v>
      </c>
      <c r="C538" s="22" t="s">
        <v>374</v>
      </c>
      <c r="D538" s="22" t="s">
        <v>5018</v>
      </c>
      <c r="E538" s="2">
        <v>2201101000</v>
      </c>
      <c r="F538" s="4" t="s">
        <v>5019</v>
      </c>
      <c r="G538" s="25" t="s">
        <v>5020</v>
      </c>
      <c r="H538" s="6">
        <f t="shared" si="19"/>
        <v>25</v>
      </c>
    </row>
    <row r="539" spans="1:16383" ht="27" x14ac:dyDescent="0.25">
      <c r="A539" s="4" t="s">
        <v>3026</v>
      </c>
      <c r="B539" s="4" t="s">
        <v>3723</v>
      </c>
      <c r="C539" s="22" t="s">
        <v>1987</v>
      </c>
      <c r="D539" s="22" t="s">
        <v>5021</v>
      </c>
      <c r="E539" s="2" t="s">
        <v>5022</v>
      </c>
      <c r="F539" s="4" t="s">
        <v>5023</v>
      </c>
      <c r="G539" s="25" t="s">
        <v>5024</v>
      </c>
      <c r="H539" s="6">
        <f t="shared" si="19"/>
        <v>30</v>
      </c>
    </row>
    <row r="540" spans="1:16383" ht="27" x14ac:dyDescent="0.25">
      <c r="A540" s="4" t="s">
        <v>3699</v>
      </c>
      <c r="B540" s="4" t="s">
        <v>3661</v>
      </c>
      <c r="C540" s="22" t="s">
        <v>2429</v>
      </c>
      <c r="D540" s="22" t="s">
        <v>4006</v>
      </c>
      <c r="E540" s="2">
        <v>901502104</v>
      </c>
      <c r="F540" s="4" t="s">
        <v>5025</v>
      </c>
      <c r="G540" s="25" t="s">
        <v>5026</v>
      </c>
      <c r="H540" s="6">
        <f t="shared" si="19"/>
        <v>31</v>
      </c>
      <c r="I540" s="9"/>
    </row>
    <row r="541" spans="1:16383" ht="40.5" x14ac:dyDescent="0.25">
      <c r="A541" s="4" t="s">
        <v>3378</v>
      </c>
      <c r="B541" s="4" t="s">
        <v>2979</v>
      </c>
      <c r="C541" s="22" t="s">
        <v>1112</v>
      </c>
      <c r="D541" s="22" t="s">
        <v>4990</v>
      </c>
      <c r="E541" s="2">
        <v>2402801000</v>
      </c>
      <c r="F541" s="4" t="s">
        <v>4991</v>
      </c>
      <c r="G541" s="25" t="s">
        <v>3897</v>
      </c>
      <c r="H541" s="6">
        <f t="shared" si="19"/>
        <v>24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3234</v>
      </c>
      <c r="B542" s="4" t="s">
        <v>2979</v>
      </c>
      <c r="C542" s="22" t="s">
        <v>2026</v>
      </c>
      <c r="D542" s="22" t="s">
        <v>4293</v>
      </c>
      <c r="E542" s="2">
        <v>600208000</v>
      </c>
      <c r="F542" s="4" t="s">
        <v>5027</v>
      </c>
      <c r="G542" s="25" t="s">
        <v>3719</v>
      </c>
      <c r="H542" s="6">
        <f t="shared" si="19"/>
        <v>21</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t="27" x14ac:dyDescent="0.25">
      <c r="A543" s="4" t="s">
        <v>3330</v>
      </c>
      <c r="B543" s="4" t="s">
        <v>2979</v>
      </c>
      <c r="C543" s="22" t="s">
        <v>2852</v>
      </c>
      <c r="D543" s="22" t="s">
        <v>5028</v>
      </c>
      <c r="E543" s="2">
        <v>900601000</v>
      </c>
      <c r="F543" s="4" t="s">
        <v>5029</v>
      </c>
      <c r="G543" s="25" t="s">
        <v>5030</v>
      </c>
      <c r="H543" s="6">
        <f t="shared" si="19"/>
        <v>31</v>
      </c>
    </row>
    <row r="544" spans="1:16383" ht="27" x14ac:dyDescent="0.25">
      <c r="A544" s="4" t="s">
        <v>3431</v>
      </c>
      <c r="B544" s="4" t="s">
        <v>3723</v>
      </c>
      <c r="C544" s="22" t="s">
        <v>1689</v>
      </c>
      <c r="D544" s="22" t="s">
        <v>5031</v>
      </c>
      <c r="E544" s="2">
        <v>2802206000</v>
      </c>
      <c r="F544" s="4" t="s">
        <v>5032</v>
      </c>
      <c r="G544" s="25" t="s">
        <v>5033</v>
      </c>
      <c r="H544" s="6">
        <f t="shared" si="19"/>
        <v>32</v>
      </c>
    </row>
    <row r="545" spans="1:8" x14ac:dyDescent="0.25">
      <c r="A545" s="4" t="s">
        <v>3116</v>
      </c>
      <c r="B545" s="4" t="s">
        <v>3694</v>
      </c>
      <c r="C545" s="22" t="s">
        <v>5034</v>
      </c>
      <c r="D545" s="22" t="s">
        <v>5035</v>
      </c>
      <c r="E545" s="2">
        <v>100101000</v>
      </c>
      <c r="F545" s="4" t="s">
        <v>3740</v>
      </c>
      <c r="G545" s="25" t="s">
        <v>3719</v>
      </c>
      <c r="H545" s="6">
        <f t="shared" si="19"/>
        <v>29</v>
      </c>
    </row>
    <row r="546" spans="1:8" ht="27" x14ac:dyDescent="0.25">
      <c r="A546" s="4" t="s">
        <v>3446</v>
      </c>
      <c r="B546" s="4" t="s">
        <v>3723</v>
      </c>
      <c r="C546" s="22" t="s">
        <v>1740</v>
      </c>
      <c r="D546" s="22" t="s">
        <v>5036</v>
      </c>
      <c r="E546" s="2" t="s">
        <v>4368</v>
      </c>
      <c r="F546" s="4" t="s">
        <v>5037</v>
      </c>
      <c r="G546" s="25" t="s">
        <v>5038</v>
      </c>
      <c r="H546" s="6">
        <f t="shared" si="19"/>
        <v>24</v>
      </c>
    </row>
    <row r="547" spans="1:8" ht="40.5" x14ac:dyDescent="0.25">
      <c r="A547" s="4" t="s">
        <v>3255</v>
      </c>
      <c r="B547" s="4" t="s">
        <v>2979</v>
      </c>
      <c r="C547" s="22" t="s">
        <v>2104</v>
      </c>
      <c r="D547" s="22" t="s">
        <v>4175</v>
      </c>
      <c r="E547" s="2">
        <v>2300508103</v>
      </c>
      <c r="F547" s="4" t="s">
        <v>3793</v>
      </c>
      <c r="G547" s="25" t="s">
        <v>3719</v>
      </c>
      <c r="H547" s="6">
        <f t="shared" si="19"/>
        <v>29</v>
      </c>
    </row>
    <row r="548" spans="1:8" ht="40.5" x14ac:dyDescent="0.25">
      <c r="A548" s="4" t="s">
        <v>3109</v>
      </c>
      <c r="B548" s="4" t="s">
        <v>3723</v>
      </c>
      <c r="C548" s="22" t="s">
        <v>5039</v>
      </c>
      <c r="D548" s="22" t="s">
        <v>5040</v>
      </c>
      <c r="E548" s="2">
        <v>503501000</v>
      </c>
      <c r="F548" s="4" t="s">
        <v>5041</v>
      </c>
      <c r="G548" s="25" t="s">
        <v>5042</v>
      </c>
      <c r="H548" s="6">
        <f t="shared" si="19"/>
        <v>32</v>
      </c>
    </row>
    <row r="549" spans="1:8" ht="27" x14ac:dyDescent="0.25">
      <c r="A549" s="4" t="s">
        <v>3298</v>
      </c>
      <c r="B549" s="4" t="s">
        <v>2979</v>
      </c>
      <c r="C549" s="22" t="s">
        <v>2741</v>
      </c>
      <c r="D549" s="22" t="s">
        <v>4372</v>
      </c>
      <c r="E549" s="2">
        <v>1505403000</v>
      </c>
      <c r="F549" s="4" t="s">
        <v>5043</v>
      </c>
      <c r="G549" s="25" t="s">
        <v>3719</v>
      </c>
      <c r="H549" s="6">
        <f t="shared" si="19"/>
        <v>26</v>
      </c>
    </row>
    <row r="550" spans="1:8" ht="27" x14ac:dyDescent="0.25">
      <c r="A550" s="4" t="s">
        <v>3529</v>
      </c>
      <c r="B550" s="4" t="s">
        <v>3694</v>
      </c>
      <c r="C550" s="22" t="s">
        <v>2612</v>
      </c>
      <c r="D550" s="22" t="s">
        <v>5044</v>
      </c>
      <c r="E550" s="2">
        <v>200410000</v>
      </c>
      <c r="F550" s="4" t="s">
        <v>5045</v>
      </c>
      <c r="G550" s="39" t="s">
        <v>5046</v>
      </c>
      <c r="H550" s="6">
        <f t="shared" si="19"/>
        <v>25</v>
      </c>
    </row>
    <row r="551" spans="1:8" ht="27" x14ac:dyDescent="0.25">
      <c r="A551" s="4" t="s">
        <v>3132</v>
      </c>
      <c r="B551" s="4" t="s">
        <v>2979</v>
      </c>
      <c r="C551" s="22" t="s">
        <v>5047</v>
      </c>
      <c r="D551" s="22" t="s">
        <v>3826</v>
      </c>
      <c r="E551" s="2">
        <v>503001000</v>
      </c>
      <c r="F551" s="4" t="s">
        <v>5048</v>
      </c>
      <c r="G551" s="25" t="s">
        <v>3719</v>
      </c>
      <c r="H551" s="6">
        <f t="shared" si="19"/>
        <v>23</v>
      </c>
    </row>
    <row r="552" spans="1:8" ht="27" x14ac:dyDescent="0.25">
      <c r="A552" s="4" t="s">
        <v>3414</v>
      </c>
      <c r="B552" s="4" t="s">
        <v>3723</v>
      </c>
      <c r="C552" s="22" t="s">
        <v>1577</v>
      </c>
      <c r="D552" s="22" t="s">
        <v>5049</v>
      </c>
      <c r="E552" s="2">
        <v>2300101000</v>
      </c>
      <c r="F552" s="4" t="s">
        <v>5050</v>
      </c>
      <c r="G552" s="25" t="s">
        <v>5051</v>
      </c>
      <c r="H552" s="6">
        <f t="shared" si="19"/>
        <v>31</v>
      </c>
    </row>
    <row r="553" spans="1:8" ht="27" x14ac:dyDescent="0.25">
      <c r="A553" s="4" t="s">
        <v>3472</v>
      </c>
      <c r="B553" s="4" t="s">
        <v>3723</v>
      </c>
      <c r="C553" s="22" t="s">
        <v>1601</v>
      </c>
      <c r="D553" s="22" t="s">
        <v>5052</v>
      </c>
      <c r="E553" s="2">
        <v>2701801000</v>
      </c>
      <c r="F553" s="4" t="s">
        <v>5053</v>
      </c>
      <c r="G553" s="25" t="s">
        <v>5054</v>
      </c>
      <c r="H553" s="6">
        <f t="shared" si="19"/>
        <v>29</v>
      </c>
    </row>
    <row r="554" spans="1:8" ht="27" x14ac:dyDescent="0.25">
      <c r="A554" s="4" t="s">
        <v>3569</v>
      </c>
      <c r="B554" s="4" t="s">
        <v>3694</v>
      </c>
      <c r="C554" s="5" t="s">
        <v>2880</v>
      </c>
      <c r="D554" s="5" t="s">
        <v>5055</v>
      </c>
      <c r="E554" s="66" t="s">
        <v>3983</v>
      </c>
      <c r="F554" s="3" t="s">
        <v>5056</v>
      </c>
      <c r="G554" s="3" t="s">
        <v>3719</v>
      </c>
      <c r="H554" s="6">
        <f t="shared" si="19"/>
        <v>33</v>
      </c>
    </row>
    <row r="555" spans="1:8" x14ac:dyDescent="0.25">
      <c r="A555" s="4" t="s">
        <v>3100</v>
      </c>
      <c r="B555" s="4" t="s">
        <v>3728</v>
      </c>
      <c r="C555" s="22" t="s">
        <v>5057</v>
      </c>
      <c r="D555" s="20" t="s">
        <v>3919</v>
      </c>
      <c r="E555" s="4">
        <v>900304000</v>
      </c>
      <c r="F555" s="4" t="s">
        <v>5058</v>
      </c>
      <c r="G555" s="25" t="s">
        <v>5059</v>
      </c>
      <c r="H555" s="6">
        <f t="shared" si="19"/>
        <v>37</v>
      </c>
    </row>
    <row r="556" spans="1:8" ht="27" x14ac:dyDescent="0.25">
      <c r="A556" s="4" t="s">
        <v>3511</v>
      </c>
      <c r="B556" s="4" t="s">
        <v>2979</v>
      </c>
      <c r="C556" s="22" t="s">
        <v>2560</v>
      </c>
      <c r="D556" s="22" t="s">
        <v>3962</v>
      </c>
      <c r="E556" s="2">
        <v>2803810103</v>
      </c>
      <c r="F556" s="4" t="s">
        <v>3994</v>
      </c>
      <c r="G556" s="25" t="s">
        <v>5060</v>
      </c>
      <c r="H556" s="6">
        <f t="shared" si="19"/>
        <v>30</v>
      </c>
    </row>
    <row r="557" spans="1:8" ht="27" x14ac:dyDescent="0.25">
      <c r="A557" s="4" t="s">
        <v>3688</v>
      </c>
      <c r="B557" s="4" t="s">
        <v>3723</v>
      </c>
      <c r="C557" s="22" t="s">
        <v>2408</v>
      </c>
      <c r="D557" s="22" t="s">
        <v>4401</v>
      </c>
      <c r="E557" s="2">
        <v>901502109</v>
      </c>
      <c r="F557" s="4" t="s">
        <v>5061</v>
      </c>
      <c r="G557" s="25" t="s">
        <v>5062</v>
      </c>
      <c r="H557" s="6">
        <f t="shared" si="19"/>
        <v>24</v>
      </c>
    </row>
    <row r="558" spans="1:8" ht="27" x14ac:dyDescent="0.25">
      <c r="A558" s="4" t="s">
        <v>3196</v>
      </c>
      <c r="B558" s="4" t="s">
        <v>3723</v>
      </c>
      <c r="C558" s="22" t="s">
        <v>5063</v>
      </c>
      <c r="D558" s="22" t="s">
        <v>5064</v>
      </c>
      <c r="E558" s="2" t="s">
        <v>4555</v>
      </c>
      <c r="F558" s="4" t="s">
        <v>5065</v>
      </c>
      <c r="G558" s="25" t="s">
        <v>5066</v>
      </c>
      <c r="H558" s="6">
        <f t="shared" si="19"/>
        <v>24</v>
      </c>
    </row>
    <row r="559" spans="1:8" ht="27" x14ac:dyDescent="0.25">
      <c r="A559" s="4" t="s">
        <v>2992</v>
      </c>
      <c r="B559" s="4" t="s">
        <v>3723</v>
      </c>
      <c r="C559" s="22" t="s">
        <v>1993</v>
      </c>
      <c r="D559" s="22" t="s">
        <v>5067</v>
      </c>
      <c r="E559" s="2">
        <v>901510000</v>
      </c>
      <c r="F559" s="4" t="s">
        <v>5068</v>
      </c>
      <c r="G559" s="25" t="s">
        <v>5069</v>
      </c>
      <c r="H559" s="6">
        <f t="shared" si="19"/>
        <v>20</v>
      </c>
    </row>
    <row r="560" spans="1:8" x14ac:dyDescent="0.25">
      <c r="A560" s="4" t="s">
        <v>3319</v>
      </c>
      <c r="B560" s="4" t="s">
        <v>2979</v>
      </c>
      <c r="C560" s="22" t="s">
        <v>2813</v>
      </c>
      <c r="D560" s="22" t="s">
        <v>3820</v>
      </c>
      <c r="E560" s="2">
        <v>2802701000</v>
      </c>
      <c r="F560" s="4" t="s">
        <v>5070</v>
      </c>
      <c r="G560" s="25" t="s">
        <v>3719</v>
      </c>
      <c r="H560" s="6">
        <f t="shared" si="19"/>
        <v>30</v>
      </c>
    </row>
    <row r="561" spans="1:8" ht="27" x14ac:dyDescent="0.25">
      <c r="A561" s="4" t="s">
        <v>3678</v>
      </c>
      <c r="B561" s="4" t="s">
        <v>3723</v>
      </c>
      <c r="C561" s="22" t="s">
        <v>1944</v>
      </c>
      <c r="D561" s="22" t="s">
        <v>5071</v>
      </c>
      <c r="E561" s="2">
        <v>900601101</v>
      </c>
      <c r="F561" s="4" t="s">
        <v>5072</v>
      </c>
      <c r="G561" s="25" t="s">
        <v>5073</v>
      </c>
      <c r="H561" s="6">
        <f t="shared" si="19"/>
        <v>31</v>
      </c>
    </row>
    <row r="562" spans="1:8" ht="27" x14ac:dyDescent="0.25">
      <c r="A562" s="4" t="s">
        <v>3179</v>
      </c>
      <c r="B562" s="4" t="s">
        <v>3661</v>
      </c>
      <c r="C562" s="22" t="s">
        <v>5074</v>
      </c>
      <c r="D562" s="22" t="s">
        <v>5075</v>
      </c>
      <c r="E562" s="2">
        <v>1000501000</v>
      </c>
      <c r="F562" s="4" t="s">
        <v>5076</v>
      </c>
      <c r="G562" s="25" t="s">
        <v>5077</v>
      </c>
      <c r="H562" s="6">
        <f t="shared" si="19"/>
        <v>23</v>
      </c>
    </row>
    <row r="563" spans="1:8" x14ac:dyDescent="0.25">
      <c r="A563" s="4" t="s">
        <v>3152</v>
      </c>
      <c r="B563" s="4" t="s">
        <v>2979</v>
      </c>
      <c r="C563" s="22" t="s">
        <v>5078</v>
      </c>
      <c r="D563" s="22" t="s">
        <v>3930</v>
      </c>
      <c r="E563" s="2">
        <v>2006701000</v>
      </c>
      <c r="F563" s="4" t="s">
        <v>5079</v>
      </c>
      <c r="G563" s="25" t="s">
        <v>3719</v>
      </c>
      <c r="H563" s="6">
        <f t="shared" si="19"/>
        <v>24</v>
      </c>
    </row>
    <row r="564" spans="1:8" ht="27" x14ac:dyDescent="0.25">
      <c r="A564" s="4" t="s">
        <v>3091</v>
      </c>
      <c r="B564" s="4" t="s">
        <v>3728</v>
      </c>
      <c r="C564" s="22" t="s">
        <v>2426</v>
      </c>
      <c r="D564" s="22" t="s">
        <v>5080</v>
      </c>
      <c r="E564" s="2">
        <v>901502105</v>
      </c>
      <c r="F564" s="4" t="s">
        <v>5081</v>
      </c>
      <c r="G564" s="25" t="s">
        <v>5082</v>
      </c>
      <c r="H564" s="6">
        <f t="shared" si="19"/>
        <v>20</v>
      </c>
    </row>
    <row r="565" spans="1:8" ht="40.5" x14ac:dyDescent="0.25">
      <c r="A565" s="4" t="s">
        <v>3129</v>
      </c>
      <c r="B565" s="4" t="s">
        <v>2979</v>
      </c>
      <c r="C565" s="22" t="s">
        <v>1307</v>
      </c>
      <c r="D565" s="22" t="s">
        <v>5083</v>
      </c>
      <c r="E565" s="2">
        <v>400261000</v>
      </c>
      <c r="F565" s="4" t="s">
        <v>5084</v>
      </c>
      <c r="G565" s="25" t="s">
        <v>3719</v>
      </c>
      <c r="H565" s="6">
        <f t="shared" si="19"/>
        <v>29</v>
      </c>
    </row>
    <row r="566" spans="1:8" ht="27" x14ac:dyDescent="0.25">
      <c r="A566" s="4" t="s">
        <v>3174</v>
      </c>
      <c r="B566" s="4" t="s">
        <v>3728</v>
      </c>
      <c r="C566" s="22" t="s">
        <v>3779</v>
      </c>
      <c r="D566" s="22" t="s">
        <v>3780</v>
      </c>
      <c r="E566" s="2" t="s">
        <v>3781</v>
      </c>
      <c r="F566" s="4" t="s">
        <v>3782</v>
      </c>
      <c r="G566" s="25" t="s">
        <v>2983</v>
      </c>
      <c r="H566" s="6">
        <f t="shared" si="19"/>
        <v>18</v>
      </c>
    </row>
    <row r="567" spans="1:8" ht="27" x14ac:dyDescent="0.25">
      <c r="A567" s="4" t="s">
        <v>3195</v>
      </c>
      <c r="B567" s="4" t="s">
        <v>3661</v>
      </c>
      <c r="C567" s="22" t="s">
        <v>5085</v>
      </c>
      <c r="D567" s="22" t="s">
        <v>5086</v>
      </c>
      <c r="E567" s="2">
        <v>1901902000</v>
      </c>
      <c r="F567" s="4" t="s">
        <v>5087</v>
      </c>
      <c r="G567" s="25" t="s">
        <v>2983</v>
      </c>
      <c r="H567" s="6">
        <f t="shared" si="19"/>
        <v>28</v>
      </c>
    </row>
    <row r="568" spans="1:8" ht="27" x14ac:dyDescent="0.25">
      <c r="A568" s="4" t="s">
        <v>3428</v>
      </c>
      <c r="B568" s="4" t="s">
        <v>3723</v>
      </c>
      <c r="C568" s="22" t="s">
        <v>1680</v>
      </c>
      <c r="D568" s="22" t="s">
        <v>5088</v>
      </c>
      <c r="E568" s="2">
        <v>300301000</v>
      </c>
      <c r="F568" s="4" t="s">
        <v>5089</v>
      </c>
      <c r="G568" s="25" t="s">
        <v>5090</v>
      </c>
      <c r="H568" s="6">
        <f t="shared" si="19"/>
        <v>22</v>
      </c>
    </row>
    <row r="569" spans="1:8" ht="27" x14ac:dyDescent="0.25">
      <c r="A569" s="4" t="s">
        <v>3451</v>
      </c>
      <c r="B569" s="4" t="s">
        <v>3723</v>
      </c>
      <c r="C569" s="22" t="s">
        <v>1758</v>
      </c>
      <c r="D569" s="22" t="s">
        <v>5091</v>
      </c>
      <c r="E569" s="2">
        <v>3018902000</v>
      </c>
      <c r="F569" s="4" t="s">
        <v>5092</v>
      </c>
      <c r="G569" s="25" t="s">
        <v>5093</v>
      </c>
      <c r="H569" s="6">
        <f t="shared" si="19"/>
        <v>19</v>
      </c>
    </row>
    <row r="570" spans="1:8" ht="27" x14ac:dyDescent="0.25">
      <c r="A570" s="4" t="s">
        <v>3448</v>
      </c>
      <c r="B570" s="4" t="s">
        <v>3723</v>
      </c>
      <c r="C570" s="22" t="s">
        <v>1746</v>
      </c>
      <c r="D570" s="22" t="s">
        <v>5094</v>
      </c>
      <c r="E570" s="2">
        <v>200304000</v>
      </c>
      <c r="F570" s="4" t="s">
        <v>5095</v>
      </c>
      <c r="G570" s="25" t="s">
        <v>5096</v>
      </c>
      <c r="H570" s="6">
        <f t="shared" si="19"/>
        <v>36</v>
      </c>
    </row>
    <row r="571" spans="1:8" ht="27" x14ac:dyDescent="0.25">
      <c r="A571" s="4" t="s">
        <v>3055</v>
      </c>
      <c r="B571" s="4" t="s">
        <v>2979</v>
      </c>
      <c r="C571" s="22" t="s">
        <v>510</v>
      </c>
      <c r="D571" s="22" t="s">
        <v>3756</v>
      </c>
      <c r="E571" s="2" t="s">
        <v>3757</v>
      </c>
      <c r="F571" s="4" t="s">
        <v>5097</v>
      </c>
      <c r="G571" s="25" t="s">
        <v>5098</v>
      </c>
      <c r="H571" s="6">
        <f t="shared" si="19"/>
        <v>29</v>
      </c>
    </row>
    <row r="572" spans="1:8" x14ac:dyDescent="0.25">
      <c r="A572" s="4" t="s">
        <v>3513</v>
      </c>
      <c r="B572" s="4" t="s">
        <v>3694</v>
      </c>
      <c r="C572" s="22" t="s">
        <v>2584</v>
      </c>
      <c r="D572" s="22" t="s">
        <v>5099</v>
      </c>
      <c r="E572" s="2" t="s">
        <v>3725</v>
      </c>
      <c r="F572" s="4" t="s">
        <v>5100</v>
      </c>
      <c r="G572" s="25" t="s">
        <v>3719</v>
      </c>
      <c r="H572" s="6">
        <f t="shared" si="19"/>
        <v>20</v>
      </c>
    </row>
    <row r="573" spans="1:8" ht="27" x14ac:dyDescent="0.25">
      <c r="A573" s="4" t="s">
        <v>3531</v>
      </c>
      <c r="B573" s="4" t="s">
        <v>3694</v>
      </c>
      <c r="C573" s="22" t="s">
        <v>2551</v>
      </c>
      <c r="D573" s="22" t="s">
        <v>3762</v>
      </c>
      <c r="E573" s="2" t="s">
        <v>3754</v>
      </c>
      <c r="F573" s="4" t="s">
        <v>5101</v>
      </c>
      <c r="G573" s="25" t="s">
        <v>3719</v>
      </c>
      <c r="H573" s="6">
        <f t="shared" si="19"/>
        <v>30</v>
      </c>
    </row>
    <row r="574" spans="1:8" x14ac:dyDescent="0.25">
      <c r="A574" s="4" t="s">
        <v>3531</v>
      </c>
      <c r="B574" s="4" t="s">
        <v>3694</v>
      </c>
      <c r="C574" s="22" t="s">
        <v>2879</v>
      </c>
      <c r="D574" s="22" t="s">
        <v>5102</v>
      </c>
      <c r="E574" s="2">
        <v>8677113200</v>
      </c>
      <c r="F574" s="4" t="s">
        <v>5103</v>
      </c>
      <c r="G574" s="4" t="s">
        <v>3719</v>
      </c>
      <c r="H574" s="6">
        <f t="shared" si="19"/>
        <v>30</v>
      </c>
    </row>
    <row r="575" spans="1:8" x14ac:dyDescent="0.25">
      <c r="A575" s="4" t="s">
        <v>3261</v>
      </c>
      <c r="B575" s="4" t="s">
        <v>2979</v>
      </c>
      <c r="C575" s="22" t="s">
        <v>2122</v>
      </c>
      <c r="D575" s="22" t="s">
        <v>4320</v>
      </c>
      <c r="E575" s="2">
        <v>2604314000</v>
      </c>
      <c r="F575" s="4" t="s">
        <v>5104</v>
      </c>
      <c r="G575" s="25" t="s">
        <v>5105</v>
      </c>
      <c r="H575" s="6">
        <f t="shared" si="19"/>
        <v>26</v>
      </c>
    </row>
    <row r="576" spans="1:8" x14ac:dyDescent="0.25">
      <c r="A576" s="4" t="s">
        <v>3141</v>
      </c>
      <c r="B576" s="4" t="s">
        <v>3723</v>
      </c>
      <c r="C576" s="22" t="s">
        <v>1372</v>
      </c>
      <c r="D576" s="22" t="s">
        <v>5106</v>
      </c>
      <c r="E576" s="2">
        <v>1403918000</v>
      </c>
      <c r="F576" s="4" t="s">
        <v>5107</v>
      </c>
      <c r="G576" s="25" t="s">
        <v>5108</v>
      </c>
      <c r="H576" s="6">
        <f t="shared" si="19"/>
        <v>24</v>
      </c>
    </row>
    <row r="577" spans="1:8" ht="27" x14ac:dyDescent="0.25">
      <c r="A577" s="4" t="s">
        <v>3190</v>
      </c>
      <c r="B577" s="4" t="s">
        <v>3661</v>
      </c>
      <c r="C577" s="22" t="s">
        <v>4720</v>
      </c>
      <c r="D577" s="22" t="s">
        <v>4721</v>
      </c>
      <c r="E577" s="2" t="s">
        <v>4722</v>
      </c>
      <c r="F577" s="4" t="s">
        <v>4723</v>
      </c>
      <c r="G577" s="25" t="s">
        <v>2983</v>
      </c>
      <c r="H577" s="6">
        <f t="shared" si="19"/>
        <v>32</v>
      </c>
    </row>
    <row r="578" spans="1:8" x14ac:dyDescent="0.25">
      <c r="A578" s="4" t="s">
        <v>3547</v>
      </c>
      <c r="B578" s="4" t="s">
        <v>2979</v>
      </c>
      <c r="C578" s="22" t="s">
        <v>2750</v>
      </c>
      <c r="D578" s="22" t="s">
        <v>5109</v>
      </c>
      <c r="E578" s="2">
        <v>1610201000</v>
      </c>
      <c r="F578" s="4" t="s">
        <v>5110</v>
      </c>
      <c r="G578" s="25" t="s">
        <v>5111</v>
      </c>
      <c r="H578" s="6">
        <f t="shared" si="19"/>
        <v>21</v>
      </c>
    </row>
    <row r="579" spans="1:8" ht="27" x14ac:dyDescent="0.25">
      <c r="A579" s="4" t="s">
        <v>3455</v>
      </c>
      <c r="B579" s="4" t="s">
        <v>3723</v>
      </c>
      <c r="C579" s="22" t="s">
        <v>1845</v>
      </c>
      <c r="D579" s="22" t="s">
        <v>5112</v>
      </c>
      <c r="E579" s="2">
        <v>15104011000</v>
      </c>
      <c r="F579" s="4" t="s">
        <v>5113</v>
      </c>
      <c r="G579" s="25" t="s">
        <v>5114</v>
      </c>
      <c r="H579" s="6">
        <f t="shared" si="19"/>
        <v>27</v>
      </c>
    </row>
    <row r="580" spans="1:8" ht="27" x14ac:dyDescent="0.25">
      <c r="A580" s="4" t="s">
        <v>3044</v>
      </c>
      <c r="B580" s="4" t="s">
        <v>3661</v>
      </c>
      <c r="C580" s="22" t="s">
        <v>1898</v>
      </c>
      <c r="D580" s="22" t="s">
        <v>4130</v>
      </c>
      <c r="E580" s="4">
        <v>900304000</v>
      </c>
      <c r="F580" s="4" t="s">
        <v>4477</v>
      </c>
      <c r="G580" s="25" t="s">
        <v>5115</v>
      </c>
      <c r="H580" s="6">
        <f t="shared" si="19"/>
        <v>30</v>
      </c>
    </row>
    <row r="581" spans="1:8" ht="27" x14ac:dyDescent="0.25">
      <c r="A581" s="4" t="s">
        <v>3239</v>
      </c>
      <c r="B581" s="4" t="s">
        <v>2979</v>
      </c>
      <c r="C581" s="22" t="s">
        <v>2053</v>
      </c>
      <c r="D581" s="22" t="s">
        <v>4187</v>
      </c>
      <c r="E581" s="2">
        <v>1304801000</v>
      </c>
      <c r="F581" s="4" t="s">
        <v>3793</v>
      </c>
      <c r="G581" s="25" t="s">
        <v>3719</v>
      </c>
      <c r="H581" s="6">
        <f t="shared" si="19"/>
        <v>21</v>
      </c>
    </row>
    <row r="582" spans="1:8" ht="27" x14ac:dyDescent="0.25">
      <c r="A582" s="4" t="s">
        <v>3205</v>
      </c>
      <c r="B582" s="4" t="s">
        <v>3723</v>
      </c>
      <c r="C582" s="22" t="s">
        <v>5116</v>
      </c>
      <c r="D582" s="22" t="s">
        <v>5117</v>
      </c>
      <c r="E582" s="2">
        <v>2601801000</v>
      </c>
      <c r="F582" s="4" t="s">
        <v>5118</v>
      </c>
      <c r="G582" s="38" t="s">
        <v>5119</v>
      </c>
      <c r="H582" s="6">
        <f t="shared" si="19"/>
        <v>25</v>
      </c>
    </row>
    <row r="583" spans="1:8" ht="27" x14ac:dyDescent="0.25">
      <c r="A583" s="4" t="s">
        <v>3021</v>
      </c>
      <c r="B583" s="4" t="s">
        <v>3694</v>
      </c>
      <c r="C583" s="22" t="s">
        <v>1212</v>
      </c>
      <c r="D583" s="22" t="s">
        <v>5120</v>
      </c>
      <c r="E583" s="2">
        <v>901510125</v>
      </c>
      <c r="F583" s="4" t="s">
        <v>5121</v>
      </c>
      <c r="G583" s="25" t="s">
        <v>5122</v>
      </c>
      <c r="H583" s="6">
        <f t="shared" si="19"/>
        <v>30</v>
      </c>
    </row>
    <row r="584" spans="1:8" ht="27" x14ac:dyDescent="0.25">
      <c r="A584" s="4" t="s">
        <v>3168</v>
      </c>
      <c r="B584" s="4" t="s">
        <v>2979</v>
      </c>
      <c r="C584" s="22" t="s">
        <v>5123</v>
      </c>
      <c r="D584" s="22" t="s">
        <v>4120</v>
      </c>
      <c r="E584" s="2">
        <v>901601000</v>
      </c>
      <c r="F584" s="4" t="s">
        <v>5124</v>
      </c>
      <c r="G584" s="25" t="s">
        <v>3719</v>
      </c>
      <c r="H584" s="6">
        <f t="shared" ref="H584:H647" si="20">LEN(A584)</f>
        <v>21</v>
      </c>
    </row>
    <row r="585" spans="1:8" ht="27" x14ac:dyDescent="0.25">
      <c r="A585" s="4" t="s">
        <v>3155</v>
      </c>
      <c r="B585" s="4" t="s">
        <v>2979</v>
      </c>
      <c r="C585" s="22" t="s">
        <v>1428</v>
      </c>
      <c r="D585" s="22" t="s">
        <v>5125</v>
      </c>
      <c r="E585" s="2" t="s">
        <v>4488</v>
      </c>
      <c r="F585" s="4" t="s">
        <v>5126</v>
      </c>
      <c r="G585" s="25" t="s">
        <v>3719</v>
      </c>
      <c r="H585" s="6">
        <f t="shared" si="20"/>
        <v>23</v>
      </c>
    </row>
    <row r="586" spans="1:8" x14ac:dyDescent="0.25">
      <c r="A586" s="4" t="s">
        <v>3536</v>
      </c>
      <c r="B586" s="4" t="s">
        <v>3694</v>
      </c>
      <c r="C586" s="22" t="s">
        <v>2575</v>
      </c>
      <c r="D586" s="22" t="s">
        <v>4602</v>
      </c>
      <c r="E586" s="2">
        <v>3008701000</v>
      </c>
      <c r="F586" s="4" t="s">
        <v>5127</v>
      </c>
      <c r="G586" s="25" t="s">
        <v>3719</v>
      </c>
      <c r="H586" s="6">
        <f t="shared" si="20"/>
        <v>20</v>
      </c>
    </row>
    <row r="587" spans="1:8" ht="27" x14ac:dyDescent="0.25">
      <c r="A587" s="4" t="s">
        <v>3536</v>
      </c>
      <c r="B587" s="4" t="s">
        <v>3694</v>
      </c>
      <c r="C587" s="5" t="s">
        <v>2878</v>
      </c>
      <c r="D587" s="5" t="s">
        <v>5128</v>
      </c>
      <c r="E587" s="66">
        <v>3008701000</v>
      </c>
      <c r="F587" s="3">
        <v>228111731</v>
      </c>
      <c r="G587" s="3" t="s">
        <v>3719</v>
      </c>
      <c r="H587" s="6">
        <f t="shared" si="20"/>
        <v>20</v>
      </c>
    </row>
    <row r="588" spans="1:8" ht="27" x14ac:dyDescent="0.25">
      <c r="A588" s="4" t="s">
        <v>3631</v>
      </c>
      <c r="B588" s="4" t="s">
        <v>3661</v>
      </c>
      <c r="C588" s="22" t="s">
        <v>5129</v>
      </c>
      <c r="D588" s="22" t="s">
        <v>3862</v>
      </c>
      <c r="E588" s="2">
        <v>15104011000</v>
      </c>
      <c r="F588" s="4" t="s">
        <v>5130</v>
      </c>
      <c r="G588" s="25" t="s">
        <v>3719</v>
      </c>
      <c r="H588" s="6">
        <f t="shared" si="20"/>
        <v>20</v>
      </c>
    </row>
    <row r="589" spans="1:8" ht="27" x14ac:dyDescent="0.25">
      <c r="A589" s="4" t="s">
        <v>3008</v>
      </c>
      <c r="B589" s="4" t="s">
        <v>3723</v>
      </c>
      <c r="C589" s="22" t="s">
        <v>2420</v>
      </c>
      <c r="D589" s="22" t="s">
        <v>5131</v>
      </c>
      <c r="E589" s="2" t="s">
        <v>4746</v>
      </c>
      <c r="F589" s="4" t="s">
        <v>5132</v>
      </c>
      <c r="G589" s="25" t="s">
        <v>5133</v>
      </c>
      <c r="H589" s="6">
        <f t="shared" si="20"/>
        <v>22</v>
      </c>
    </row>
    <row r="590" spans="1:8" ht="27" x14ac:dyDescent="0.25">
      <c r="A590" s="4" t="s">
        <v>3635</v>
      </c>
      <c r="B590" s="4" t="s">
        <v>2979</v>
      </c>
      <c r="C590" s="22" t="s">
        <v>5134</v>
      </c>
      <c r="D590" s="22" t="s">
        <v>3992</v>
      </c>
      <c r="E590" s="2" t="s">
        <v>3796</v>
      </c>
      <c r="F590" s="4" t="s">
        <v>5135</v>
      </c>
      <c r="G590" s="25" t="s">
        <v>5136</v>
      </c>
      <c r="H590" s="6">
        <f t="shared" si="20"/>
        <v>26</v>
      </c>
    </row>
    <row r="591" spans="1:8" ht="27" x14ac:dyDescent="0.25">
      <c r="A591" s="4" t="s">
        <v>3382</v>
      </c>
      <c r="B591" s="4" t="s">
        <v>2979</v>
      </c>
      <c r="C591" s="22" t="s">
        <v>780</v>
      </c>
      <c r="D591" s="22" t="s">
        <v>5137</v>
      </c>
      <c r="E591" s="2">
        <v>200304000</v>
      </c>
      <c r="F591" s="4" t="s">
        <v>5138</v>
      </c>
      <c r="G591" s="25" t="s">
        <v>3897</v>
      </c>
      <c r="H591" s="6">
        <f t="shared" si="20"/>
        <v>23</v>
      </c>
    </row>
    <row r="592" spans="1:8" x14ac:dyDescent="0.25">
      <c r="A592" s="4" t="s">
        <v>3253</v>
      </c>
      <c r="B592" s="4" t="s">
        <v>2979</v>
      </c>
      <c r="C592" s="22" t="s">
        <v>2098</v>
      </c>
      <c r="D592" s="22" t="s">
        <v>4341</v>
      </c>
      <c r="E592" s="2">
        <v>2111401000</v>
      </c>
      <c r="F592" s="4" t="s">
        <v>5139</v>
      </c>
      <c r="G592" s="25" t="s">
        <v>3719</v>
      </c>
      <c r="H592" s="6">
        <f t="shared" si="20"/>
        <v>25</v>
      </c>
    </row>
    <row r="593" spans="1:8" ht="27" x14ac:dyDescent="0.25">
      <c r="A593" s="4" t="s">
        <v>3653</v>
      </c>
      <c r="B593" s="4" t="s">
        <v>3661</v>
      </c>
      <c r="C593" s="22" t="s">
        <v>1119</v>
      </c>
      <c r="D593" s="22" t="s">
        <v>5140</v>
      </c>
      <c r="E593" s="2" t="s">
        <v>4551</v>
      </c>
      <c r="F593" s="4" t="s">
        <v>5141</v>
      </c>
      <c r="G593" s="25" t="s">
        <v>5142</v>
      </c>
      <c r="H593" s="6">
        <f t="shared" si="20"/>
        <v>32</v>
      </c>
    </row>
    <row r="594" spans="1:8" ht="40.5" x14ac:dyDescent="0.25">
      <c r="A594" s="4" t="s">
        <v>3177</v>
      </c>
      <c r="B594" s="4" t="s">
        <v>3694</v>
      </c>
      <c r="C594" s="22" t="s">
        <v>5143</v>
      </c>
      <c r="D594" s="22" t="s">
        <v>5144</v>
      </c>
      <c r="E594" s="2" t="s">
        <v>5145</v>
      </c>
      <c r="F594" s="4" t="s">
        <v>5146</v>
      </c>
      <c r="G594" s="25" t="s">
        <v>2983</v>
      </c>
      <c r="H594" s="6">
        <f t="shared" si="20"/>
        <v>25</v>
      </c>
    </row>
    <row r="595" spans="1:8" ht="27" x14ac:dyDescent="0.25">
      <c r="A595" s="4" t="s">
        <v>3331</v>
      </c>
      <c r="B595" s="4" t="s">
        <v>2979</v>
      </c>
      <c r="C595" s="22" t="s">
        <v>2855</v>
      </c>
      <c r="D595" s="22" t="s">
        <v>4328</v>
      </c>
      <c r="E595" s="2" t="s">
        <v>4329</v>
      </c>
      <c r="F595" s="4" t="s">
        <v>5147</v>
      </c>
      <c r="G595" s="25" t="s">
        <v>3719</v>
      </c>
      <c r="H595" s="6">
        <f t="shared" si="20"/>
        <v>29</v>
      </c>
    </row>
    <row r="596" spans="1:8" ht="27" x14ac:dyDescent="0.25">
      <c r="A596" s="4" t="s">
        <v>3025</v>
      </c>
      <c r="B596" s="4" t="s">
        <v>3728</v>
      </c>
      <c r="C596" s="22" t="s">
        <v>603</v>
      </c>
      <c r="D596" s="22" t="s">
        <v>3772</v>
      </c>
      <c r="E596" s="2" t="s">
        <v>3773</v>
      </c>
      <c r="F596" s="4" t="s">
        <v>5148</v>
      </c>
      <c r="G596" s="25" t="s">
        <v>5149</v>
      </c>
      <c r="H596" s="6">
        <f t="shared" si="20"/>
        <v>27</v>
      </c>
    </row>
    <row r="597" spans="1:8" ht="27" x14ac:dyDescent="0.25">
      <c r="A597" s="4" t="s">
        <v>3051</v>
      </c>
      <c r="B597" s="4" t="s">
        <v>3661</v>
      </c>
      <c r="C597" s="22" t="s">
        <v>558</v>
      </c>
      <c r="D597" s="22" t="s">
        <v>3772</v>
      </c>
      <c r="E597" s="2" t="s">
        <v>3757</v>
      </c>
      <c r="F597" s="4" t="s">
        <v>5150</v>
      </c>
      <c r="G597" s="25" t="s">
        <v>2983</v>
      </c>
      <c r="H597" s="6">
        <f t="shared" si="20"/>
        <v>24</v>
      </c>
    </row>
    <row r="598" spans="1:8" ht="27" x14ac:dyDescent="0.25">
      <c r="A598" s="4" t="s">
        <v>3233</v>
      </c>
      <c r="B598" s="4" t="s">
        <v>2979</v>
      </c>
      <c r="C598" s="22" t="s">
        <v>2023</v>
      </c>
      <c r="D598" s="22" t="s">
        <v>3762</v>
      </c>
      <c r="E598" s="2" t="s">
        <v>3763</v>
      </c>
      <c r="F598" s="4" t="s">
        <v>5151</v>
      </c>
      <c r="G598" s="25" t="s">
        <v>3719</v>
      </c>
      <c r="H598" s="6">
        <f t="shared" si="20"/>
        <v>28</v>
      </c>
    </row>
    <row r="599" spans="1:8" ht="27" x14ac:dyDescent="0.25">
      <c r="A599" s="4" t="s">
        <v>3069</v>
      </c>
      <c r="B599" s="4" t="s">
        <v>3723</v>
      </c>
      <c r="C599" s="22" t="s">
        <v>390</v>
      </c>
      <c r="D599" s="22" t="s">
        <v>3772</v>
      </c>
      <c r="E599" s="2" t="s">
        <v>3773</v>
      </c>
      <c r="F599" s="4" t="s">
        <v>5152</v>
      </c>
      <c r="G599" s="25" t="s">
        <v>5153</v>
      </c>
      <c r="H599" s="6">
        <f t="shared" si="20"/>
        <v>28</v>
      </c>
    </row>
    <row r="600" spans="1:8" ht="27" x14ac:dyDescent="0.25">
      <c r="A600" s="4" t="s">
        <v>3240</v>
      </c>
      <c r="B600" s="4" t="s">
        <v>2979</v>
      </c>
      <c r="C600" s="22" t="s">
        <v>2056</v>
      </c>
      <c r="D600" s="22" t="s">
        <v>4193</v>
      </c>
      <c r="E600" s="2">
        <v>1403919102</v>
      </c>
      <c r="F600" s="4" t="s">
        <v>5154</v>
      </c>
      <c r="G600" s="25" t="s">
        <v>3719</v>
      </c>
      <c r="H600" s="6">
        <f t="shared" si="20"/>
        <v>21</v>
      </c>
    </row>
    <row r="601" spans="1:8" ht="27" x14ac:dyDescent="0.25">
      <c r="A601" s="4" t="s">
        <v>3053</v>
      </c>
      <c r="B601" s="4" t="s">
        <v>3723</v>
      </c>
      <c r="C601" s="22" t="s">
        <v>485</v>
      </c>
      <c r="D601" s="22" t="s">
        <v>3903</v>
      </c>
      <c r="E601" s="2">
        <v>901505000</v>
      </c>
      <c r="F601" s="4" t="s">
        <v>5155</v>
      </c>
      <c r="G601" s="25" t="s">
        <v>5156</v>
      </c>
      <c r="H601" s="6">
        <f t="shared" si="20"/>
        <v>23</v>
      </c>
    </row>
    <row r="602" spans="1:8" ht="27" x14ac:dyDescent="0.25">
      <c r="A602" s="4" t="s">
        <v>3397</v>
      </c>
      <c r="B602" s="4" t="s">
        <v>3723</v>
      </c>
      <c r="C602" s="22" t="s">
        <v>1785</v>
      </c>
      <c r="D602" s="22" t="s">
        <v>5157</v>
      </c>
      <c r="E602" s="2" t="s">
        <v>4626</v>
      </c>
      <c r="F602" s="4" t="s">
        <v>5158</v>
      </c>
      <c r="G602" s="25" t="s">
        <v>5159</v>
      </c>
      <c r="H602" s="6">
        <f t="shared" si="20"/>
        <v>19</v>
      </c>
    </row>
    <row r="603" spans="1:8" ht="27" x14ac:dyDescent="0.25">
      <c r="A603" s="4" t="s">
        <v>3464</v>
      </c>
      <c r="B603" s="4" t="s">
        <v>3723</v>
      </c>
      <c r="C603" s="22" t="s">
        <v>1872</v>
      </c>
      <c r="D603" s="22" t="s">
        <v>5160</v>
      </c>
      <c r="E603" s="2">
        <v>2111401000</v>
      </c>
      <c r="F603" s="4" t="s">
        <v>5161</v>
      </c>
      <c r="G603" s="25" t="s">
        <v>5162</v>
      </c>
      <c r="H603" s="6">
        <f t="shared" si="20"/>
        <v>26</v>
      </c>
    </row>
    <row r="604" spans="1:8" ht="27" x14ac:dyDescent="0.25">
      <c r="A604" s="4" t="s">
        <v>3147</v>
      </c>
      <c r="B604" s="4" t="s">
        <v>2979</v>
      </c>
      <c r="C604" s="22" t="s">
        <v>1395</v>
      </c>
      <c r="D604" s="22" t="s">
        <v>5163</v>
      </c>
      <c r="E604" s="2">
        <v>1700705000</v>
      </c>
      <c r="F604" s="4" t="s">
        <v>5164</v>
      </c>
      <c r="G604" s="25" t="s">
        <v>2983</v>
      </c>
      <c r="H604" s="6">
        <f t="shared" si="20"/>
        <v>28</v>
      </c>
    </row>
    <row r="605" spans="1:8" ht="27" x14ac:dyDescent="0.25">
      <c r="A605" s="4" t="s">
        <v>3671</v>
      </c>
      <c r="B605" s="4" t="s">
        <v>3723</v>
      </c>
      <c r="C605" s="22" t="s">
        <v>2408</v>
      </c>
      <c r="D605" s="22" t="s">
        <v>4239</v>
      </c>
      <c r="E605" s="2">
        <v>901502108</v>
      </c>
      <c r="F605" s="4" t="s">
        <v>5165</v>
      </c>
      <c r="G605" s="25" t="s">
        <v>5166</v>
      </c>
      <c r="H605" s="6">
        <f t="shared" si="20"/>
        <v>30</v>
      </c>
    </row>
    <row r="606" spans="1:8" ht="27" x14ac:dyDescent="0.25">
      <c r="A606" s="4" t="s">
        <v>3425</v>
      </c>
      <c r="B606" s="4" t="s">
        <v>3723</v>
      </c>
      <c r="C606" s="22" t="s">
        <v>1671</v>
      </c>
      <c r="D606" s="22" t="s">
        <v>5167</v>
      </c>
      <c r="E606" s="2">
        <v>1409701000</v>
      </c>
      <c r="F606" s="4" t="s">
        <v>5168</v>
      </c>
      <c r="G606" s="25" t="s">
        <v>5169</v>
      </c>
      <c r="H606" s="6">
        <f t="shared" si="20"/>
        <v>29</v>
      </c>
    </row>
    <row r="607" spans="1:8" ht="27" x14ac:dyDescent="0.25">
      <c r="A607" s="4" t="s">
        <v>3461</v>
      </c>
      <c r="B607" s="4" t="s">
        <v>3723</v>
      </c>
      <c r="C607" s="22" t="s">
        <v>1863</v>
      </c>
      <c r="D607" s="22" t="s">
        <v>5170</v>
      </c>
      <c r="E607" s="2">
        <v>1901902000</v>
      </c>
      <c r="F607" s="4" t="s">
        <v>5171</v>
      </c>
      <c r="G607" s="25" t="s">
        <v>5172</v>
      </c>
      <c r="H607" s="6">
        <f t="shared" si="20"/>
        <v>25</v>
      </c>
    </row>
    <row r="608" spans="1:8" ht="40.5" x14ac:dyDescent="0.25">
      <c r="A608" s="4" t="s">
        <v>3204</v>
      </c>
      <c r="B608" s="4" t="s">
        <v>3723</v>
      </c>
      <c r="C608" s="22" t="s">
        <v>5173</v>
      </c>
      <c r="D608" s="22" t="s">
        <v>5174</v>
      </c>
      <c r="E608" s="2" t="s">
        <v>3796</v>
      </c>
      <c r="F608" s="4" t="s">
        <v>5175</v>
      </c>
      <c r="G608" s="25" t="s">
        <v>5176</v>
      </c>
      <c r="H608" s="6">
        <f t="shared" si="20"/>
        <v>28</v>
      </c>
    </row>
    <row r="609" spans="1:8" ht="27" x14ac:dyDescent="0.25">
      <c r="A609" s="4" t="s">
        <v>3348</v>
      </c>
      <c r="B609" s="4" t="s">
        <v>2979</v>
      </c>
      <c r="C609" s="22" t="s">
        <v>1140</v>
      </c>
      <c r="D609" s="22" t="s">
        <v>5177</v>
      </c>
      <c r="E609" s="2" t="s">
        <v>5178</v>
      </c>
      <c r="F609" s="4" t="s">
        <v>5179</v>
      </c>
      <c r="G609" s="25" t="s">
        <v>5180</v>
      </c>
      <c r="H609" s="6">
        <f t="shared" si="20"/>
        <v>18</v>
      </c>
    </row>
    <row r="610" spans="1:8" ht="27" x14ac:dyDescent="0.25">
      <c r="A610" s="4" t="s">
        <v>3328</v>
      </c>
      <c r="B610" s="4" t="s">
        <v>3723</v>
      </c>
      <c r="C610" s="22" t="s">
        <v>2846</v>
      </c>
      <c r="D610" s="22" t="s">
        <v>4951</v>
      </c>
      <c r="E610" s="2">
        <v>901601000</v>
      </c>
      <c r="F610" s="4" t="s">
        <v>5181</v>
      </c>
      <c r="G610" s="25" t="s">
        <v>5182</v>
      </c>
      <c r="H610" s="6">
        <f t="shared" si="20"/>
        <v>26</v>
      </c>
    </row>
    <row r="611" spans="1:8" x14ac:dyDescent="0.25">
      <c r="A611" s="4" t="s">
        <v>3657</v>
      </c>
      <c r="B611" s="4" t="s">
        <v>3661</v>
      </c>
      <c r="C611" s="22" t="s">
        <v>2548</v>
      </c>
      <c r="D611" s="22" t="s">
        <v>3820</v>
      </c>
      <c r="E611" s="2">
        <v>2802701000</v>
      </c>
      <c r="F611" s="4" t="s">
        <v>5183</v>
      </c>
      <c r="G611" s="25" t="s">
        <v>5184</v>
      </c>
      <c r="H611" s="6">
        <f t="shared" si="20"/>
        <v>27</v>
      </c>
    </row>
    <row r="612" spans="1:8" ht="27" x14ac:dyDescent="0.25">
      <c r="A612" s="4" t="s">
        <v>3374</v>
      </c>
      <c r="B612" s="4" t="s">
        <v>2979</v>
      </c>
      <c r="C612" s="22" t="s">
        <v>1036</v>
      </c>
      <c r="D612" s="22" t="s">
        <v>5185</v>
      </c>
      <c r="E612" s="2" t="s">
        <v>3986</v>
      </c>
      <c r="F612" s="4" t="s">
        <v>5186</v>
      </c>
      <c r="G612" s="25" t="s">
        <v>2983</v>
      </c>
      <c r="H612" s="6">
        <f t="shared" si="20"/>
        <v>31</v>
      </c>
    </row>
    <row r="613" spans="1:8" ht="27" x14ac:dyDescent="0.25">
      <c r="A613" s="4" t="s">
        <v>3058</v>
      </c>
      <c r="B613" s="4" t="s">
        <v>3723</v>
      </c>
      <c r="C613" s="22" t="s">
        <v>547</v>
      </c>
      <c r="D613" s="22" t="s">
        <v>3756</v>
      </c>
      <c r="E613" s="2" t="s">
        <v>3757</v>
      </c>
      <c r="F613" s="4" t="s">
        <v>5187</v>
      </c>
      <c r="G613" s="25" t="s">
        <v>5188</v>
      </c>
      <c r="H613" s="6">
        <f t="shared" si="20"/>
        <v>27</v>
      </c>
    </row>
    <row r="614" spans="1:8" ht="27" x14ac:dyDescent="0.25">
      <c r="A614" s="4" t="s">
        <v>3038</v>
      </c>
      <c r="B614" s="4" t="s">
        <v>3661</v>
      </c>
      <c r="C614" s="22" t="s">
        <v>2645</v>
      </c>
      <c r="D614" s="22" t="s">
        <v>5189</v>
      </c>
      <c r="E614" s="2">
        <v>900601102</v>
      </c>
      <c r="F614" s="4" t="s">
        <v>5190</v>
      </c>
      <c r="G614" s="25" t="s">
        <v>5191</v>
      </c>
      <c r="H614" s="6">
        <f t="shared" si="20"/>
        <v>30</v>
      </c>
    </row>
    <row r="615" spans="1:8" ht="27" x14ac:dyDescent="0.25">
      <c r="A615" s="4" t="s">
        <v>3094</v>
      </c>
      <c r="B615" s="4" t="s">
        <v>3723</v>
      </c>
      <c r="C615" s="22" t="s">
        <v>2435</v>
      </c>
      <c r="D615" s="22" t="s">
        <v>5080</v>
      </c>
      <c r="E615" s="2">
        <v>901502105</v>
      </c>
      <c r="F615" s="4" t="s">
        <v>5192</v>
      </c>
      <c r="G615" s="25" t="s">
        <v>5193</v>
      </c>
      <c r="H615" s="6">
        <f t="shared" si="20"/>
        <v>28</v>
      </c>
    </row>
    <row r="616" spans="1:8" ht="27" x14ac:dyDescent="0.25">
      <c r="A616" s="4" t="s">
        <v>3123</v>
      </c>
      <c r="B616" s="4" t="s">
        <v>2979</v>
      </c>
      <c r="C616" s="22" t="s">
        <v>5194</v>
      </c>
      <c r="D616" s="22" t="s">
        <v>4286</v>
      </c>
      <c r="E616" s="2">
        <v>2803810000</v>
      </c>
      <c r="F616" s="4" t="s">
        <v>5195</v>
      </c>
      <c r="G616" s="25" t="s">
        <v>3719</v>
      </c>
      <c r="H616" s="6">
        <f t="shared" si="20"/>
        <v>29</v>
      </c>
    </row>
    <row r="617" spans="1:8" ht="27" x14ac:dyDescent="0.25">
      <c r="A617" s="4" t="s">
        <v>3510</v>
      </c>
      <c r="B617" s="4" t="s">
        <v>2979</v>
      </c>
      <c r="C617" s="22" t="s">
        <v>2554</v>
      </c>
      <c r="D617" s="22" t="s">
        <v>4159</v>
      </c>
      <c r="E617" s="2" t="s">
        <v>3983</v>
      </c>
      <c r="F617" s="4" t="s">
        <v>5196</v>
      </c>
      <c r="G617" s="25" t="s">
        <v>3719</v>
      </c>
      <c r="H617" s="6">
        <f t="shared" si="20"/>
        <v>28</v>
      </c>
    </row>
    <row r="618" spans="1:8" ht="27" x14ac:dyDescent="0.25">
      <c r="A618" s="4" t="s">
        <v>3568</v>
      </c>
      <c r="B618" s="4" t="s">
        <v>3694</v>
      </c>
      <c r="C618" s="5" t="s">
        <v>2876</v>
      </c>
      <c r="D618" s="5" t="s">
        <v>5197</v>
      </c>
      <c r="E618" s="66">
        <v>1902101000</v>
      </c>
      <c r="F618" s="3" t="s">
        <v>5198</v>
      </c>
      <c r="G618" s="3" t="s">
        <v>3719</v>
      </c>
      <c r="H618" s="6">
        <f t="shared" si="20"/>
        <v>27</v>
      </c>
    </row>
    <row r="619" spans="1:8" ht="27" x14ac:dyDescent="0.25">
      <c r="A619" s="4" t="s">
        <v>3389</v>
      </c>
      <c r="B619" s="4" t="s">
        <v>3661</v>
      </c>
      <c r="C619" s="22" t="s">
        <v>1971</v>
      </c>
      <c r="D619" s="22" t="s">
        <v>3886</v>
      </c>
      <c r="E619" s="2" t="s">
        <v>3887</v>
      </c>
      <c r="F619" s="4" t="s">
        <v>5199</v>
      </c>
      <c r="G619" s="25" t="s">
        <v>5200</v>
      </c>
      <c r="H619" s="6">
        <f t="shared" si="20"/>
        <v>20</v>
      </c>
    </row>
    <row r="620" spans="1:8" ht="27" x14ac:dyDescent="0.25">
      <c r="A620" s="4" t="s">
        <v>2999</v>
      </c>
      <c r="B620" s="4" t="s">
        <v>2979</v>
      </c>
      <c r="C620" s="22" t="s">
        <v>1996</v>
      </c>
      <c r="D620" s="22" t="s">
        <v>4640</v>
      </c>
      <c r="E620" s="2" t="s">
        <v>4641</v>
      </c>
      <c r="F620" s="4" t="s">
        <v>5201</v>
      </c>
      <c r="G620" s="25" t="s">
        <v>3719</v>
      </c>
      <c r="H620" s="6">
        <f t="shared" si="20"/>
        <v>24</v>
      </c>
    </row>
    <row r="621" spans="1:8" ht="27" x14ac:dyDescent="0.25">
      <c r="A621" s="4" t="s">
        <v>3557</v>
      </c>
      <c r="B621" s="4" t="s">
        <v>3694</v>
      </c>
      <c r="C621" s="22" t="s">
        <v>2503</v>
      </c>
      <c r="D621" s="22" t="s">
        <v>3704</v>
      </c>
      <c r="E621" s="2" t="s">
        <v>3734</v>
      </c>
      <c r="F621" s="4" t="s">
        <v>5202</v>
      </c>
      <c r="G621" s="39" t="s">
        <v>5203</v>
      </c>
      <c r="H621" s="6">
        <f t="shared" si="20"/>
        <v>19</v>
      </c>
    </row>
    <row r="622" spans="1:8" ht="27" x14ac:dyDescent="0.25">
      <c r="A622" s="4" t="s">
        <v>3557</v>
      </c>
      <c r="B622" s="4" t="s">
        <v>3694</v>
      </c>
      <c r="C622" s="5" t="s">
        <v>2875</v>
      </c>
      <c r="D622" s="5" t="s">
        <v>5204</v>
      </c>
      <c r="E622" s="66">
        <v>1203508000</v>
      </c>
      <c r="F622" s="3">
        <v>7333339096</v>
      </c>
      <c r="G622" s="3" t="s">
        <v>5203</v>
      </c>
      <c r="H622" s="6">
        <f t="shared" si="20"/>
        <v>19</v>
      </c>
    </row>
    <row r="623" spans="1:8" ht="27" x14ac:dyDescent="0.25">
      <c r="A623" s="4" t="s">
        <v>3515</v>
      </c>
      <c r="B623" s="4" t="s">
        <v>3661</v>
      </c>
      <c r="C623" s="22" t="s">
        <v>2470</v>
      </c>
      <c r="D623" s="22" t="s">
        <v>3974</v>
      </c>
      <c r="E623" s="2">
        <v>710101000</v>
      </c>
      <c r="F623" s="4" t="s">
        <v>3994</v>
      </c>
      <c r="G623" s="25" t="s">
        <v>5205</v>
      </c>
      <c r="H623" s="6">
        <f t="shared" si="20"/>
        <v>34</v>
      </c>
    </row>
    <row r="624" spans="1:8" x14ac:dyDescent="0.25">
      <c r="A624" s="4" t="s">
        <v>3353</v>
      </c>
      <c r="B624" s="4" t="s">
        <v>2979</v>
      </c>
      <c r="C624" s="22" t="s">
        <v>1190</v>
      </c>
      <c r="D624" s="22" t="s">
        <v>5206</v>
      </c>
      <c r="E624" s="2" t="s">
        <v>5207</v>
      </c>
      <c r="F624" s="4" t="s">
        <v>5208</v>
      </c>
      <c r="G624" s="25" t="s">
        <v>5209</v>
      </c>
      <c r="H624" s="6">
        <f t="shared" si="20"/>
        <v>31</v>
      </c>
    </row>
    <row r="625" spans="1:16383" x14ac:dyDescent="0.25">
      <c r="A625" s="4" t="s">
        <v>3127</v>
      </c>
      <c r="B625" s="4" t="s">
        <v>3694</v>
      </c>
      <c r="C625" s="22" t="s">
        <v>5210</v>
      </c>
      <c r="D625" s="22" t="s">
        <v>5211</v>
      </c>
      <c r="E625" s="2">
        <v>200410000</v>
      </c>
      <c r="F625" s="4" t="s">
        <v>5212</v>
      </c>
      <c r="G625" s="25" t="s">
        <v>3719</v>
      </c>
      <c r="H625" s="6">
        <f t="shared" si="20"/>
        <v>31</v>
      </c>
    </row>
    <row r="626" spans="1:16383" x14ac:dyDescent="0.25">
      <c r="A626" s="4" t="s">
        <v>3347</v>
      </c>
      <c r="B626" s="4" t="s">
        <v>2979</v>
      </c>
      <c r="C626" s="22" t="s">
        <v>823</v>
      </c>
      <c r="D626" s="22" t="s">
        <v>5213</v>
      </c>
      <c r="E626" s="2" t="s">
        <v>5214</v>
      </c>
      <c r="F626" s="4" t="s">
        <v>5215</v>
      </c>
      <c r="G626" s="25" t="s">
        <v>5216</v>
      </c>
      <c r="H626" s="6">
        <f t="shared" si="20"/>
        <v>24</v>
      </c>
    </row>
    <row r="627" spans="1:16383" x14ac:dyDescent="0.25">
      <c r="A627" s="4" t="s">
        <v>3264</v>
      </c>
      <c r="B627" s="4" t="s">
        <v>2979</v>
      </c>
      <c r="C627" s="22" t="s">
        <v>2131</v>
      </c>
      <c r="D627" s="22" t="s">
        <v>3820</v>
      </c>
      <c r="E627" s="2">
        <v>2802701000</v>
      </c>
      <c r="F627" s="4" t="s">
        <v>5217</v>
      </c>
      <c r="G627" s="25" t="s">
        <v>3719</v>
      </c>
      <c r="H627" s="6">
        <f t="shared" si="20"/>
        <v>34</v>
      </c>
    </row>
    <row r="628" spans="1:16383" ht="27" x14ac:dyDescent="0.25">
      <c r="A628" s="4" t="s">
        <v>3031</v>
      </c>
      <c r="B628" s="4" t="s">
        <v>3661</v>
      </c>
      <c r="C628" s="22" t="s">
        <v>1216</v>
      </c>
      <c r="D628" s="22" t="s">
        <v>5218</v>
      </c>
      <c r="E628" s="2">
        <v>901510130</v>
      </c>
      <c r="F628" s="4" t="s">
        <v>3740</v>
      </c>
      <c r="G628" s="25" t="s">
        <v>5219</v>
      </c>
      <c r="H628" s="6">
        <f t="shared" si="20"/>
        <v>24</v>
      </c>
    </row>
    <row r="629" spans="1:16383" ht="27" x14ac:dyDescent="0.25">
      <c r="A629" s="4" t="s">
        <v>3354</v>
      </c>
      <c r="B629" s="4" t="s">
        <v>3661</v>
      </c>
      <c r="C629" s="22" t="s">
        <v>1001</v>
      </c>
      <c r="D629" s="22" t="s">
        <v>5220</v>
      </c>
      <c r="E629" s="2">
        <v>1900502000</v>
      </c>
      <c r="F629" s="4" t="s">
        <v>5221</v>
      </c>
      <c r="G629" s="25" t="s">
        <v>5222</v>
      </c>
      <c r="H629" s="6">
        <f t="shared" si="20"/>
        <v>30</v>
      </c>
    </row>
    <row r="630" spans="1:16383" ht="27" x14ac:dyDescent="0.25">
      <c r="A630" s="4" t="s">
        <v>3149</v>
      </c>
      <c r="B630" s="4" t="s">
        <v>2979</v>
      </c>
      <c r="C630" s="22" t="s">
        <v>1407</v>
      </c>
      <c r="D630" s="22" t="s">
        <v>5223</v>
      </c>
      <c r="E630" s="2" t="s">
        <v>4607</v>
      </c>
      <c r="F630" s="4" t="s">
        <v>5224</v>
      </c>
      <c r="G630" s="25" t="s">
        <v>5225</v>
      </c>
      <c r="H630" s="6">
        <f t="shared" si="20"/>
        <v>28</v>
      </c>
    </row>
    <row r="631" spans="1:16383" ht="27" x14ac:dyDescent="0.25">
      <c r="A631" s="4" t="s">
        <v>3478</v>
      </c>
      <c r="B631" s="4" t="s">
        <v>3723</v>
      </c>
      <c r="C631" s="22" t="s">
        <v>1622</v>
      </c>
      <c r="D631" s="22" t="s">
        <v>5226</v>
      </c>
      <c r="E631" s="2">
        <v>3008701000</v>
      </c>
      <c r="F631" s="4" t="s">
        <v>5227</v>
      </c>
      <c r="G631" s="25" t="s">
        <v>5228</v>
      </c>
      <c r="H631" s="6">
        <f t="shared" si="20"/>
        <v>24</v>
      </c>
    </row>
    <row r="632" spans="1:16383" ht="27" x14ac:dyDescent="0.25">
      <c r="A632" s="4" t="s">
        <v>3466</v>
      </c>
      <c r="B632" s="4" t="s">
        <v>3723</v>
      </c>
      <c r="C632" s="22" t="s">
        <v>1878</v>
      </c>
      <c r="D632" s="22" t="s">
        <v>5229</v>
      </c>
      <c r="E632" s="2">
        <v>2300508103</v>
      </c>
      <c r="F632" s="4" t="s">
        <v>5230</v>
      </c>
      <c r="G632" s="25" t="s">
        <v>5231</v>
      </c>
      <c r="H632" s="6">
        <f t="shared" si="20"/>
        <v>34</v>
      </c>
    </row>
    <row r="633" spans="1:16383" ht="27" x14ac:dyDescent="0.25">
      <c r="A633" s="4" t="s">
        <v>3110</v>
      </c>
      <c r="B633" s="4" t="s">
        <v>3694</v>
      </c>
      <c r="C633" s="22" t="s">
        <v>1249</v>
      </c>
      <c r="D633" s="22" t="s">
        <v>5232</v>
      </c>
      <c r="E633" s="2">
        <v>900601000</v>
      </c>
      <c r="F633" s="4" t="s">
        <v>5233</v>
      </c>
      <c r="G633" s="25" t="s">
        <v>3719</v>
      </c>
      <c r="H633" s="6">
        <f t="shared" si="20"/>
        <v>22</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3343</v>
      </c>
      <c r="B634" s="4" t="s">
        <v>3661</v>
      </c>
      <c r="C634" s="22" t="s">
        <v>923</v>
      </c>
      <c r="D634" s="22" t="s">
        <v>5234</v>
      </c>
      <c r="E634" s="46">
        <v>901701000</v>
      </c>
      <c r="F634" s="4" t="s">
        <v>5235</v>
      </c>
      <c r="G634" s="25" t="s">
        <v>2983</v>
      </c>
      <c r="H634" s="6">
        <f t="shared" si="20"/>
        <v>32</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3269</v>
      </c>
      <c r="B635" s="4" t="s">
        <v>2979</v>
      </c>
      <c r="C635" s="22" t="s">
        <v>2146</v>
      </c>
      <c r="D635" s="22" t="s">
        <v>5236</v>
      </c>
      <c r="E635" s="2" t="s">
        <v>4349</v>
      </c>
      <c r="F635" s="4" t="s">
        <v>5237</v>
      </c>
      <c r="G635" s="25" t="s">
        <v>3719</v>
      </c>
      <c r="H635" s="6">
        <f t="shared" si="20"/>
        <v>27</v>
      </c>
    </row>
    <row r="636" spans="1:16383" ht="27" x14ac:dyDescent="0.25">
      <c r="A636" s="4" t="s">
        <v>3002</v>
      </c>
      <c r="B636" s="4" t="s">
        <v>3661</v>
      </c>
      <c r="C636" s="22" t="s">
        <v>1224</v>
      </c>
      <c r="D636" s="22" t="s">
        <v>5238</v>
      </c>
      <c r="E636" s="2">
        <v>901510119</v>
      </c>
      <c r="F636" s="4" t="s">
        <v>5239</v>
      </c>
      <c r="G636" s="25" t="s">
        <v>5240</v>
      </c>
      <c r="H636" s="6">
        <f t="shared" si="20"/>
        <v>33</v>
      </c>
    </row>
    <row r="637" spans="1:16383" ht="27" x14ac:dyDescent="0.25">
      <c r="A637" s="4" t="s">
        <v>3476</v>
      </c>
      <c r="B637" s="4" t="s">
        <v>3723</v>
      </c>
      <c r="C637" s="22" t="s">
        <v>1616</v>
      </c>
      <c r="D637" s="22" t="s">
        <v>5241</v>
      </c>
      <c r="E637" s="2">
        <v>2803810000</v>
      </c>
      <c r="F637" s="4" t="s">
        <v>5242</v>
      </c>
      <c r="G637" s="25" t="s">
        <v>5243</v>
      </c>
      <c r="H637" s="6">
        <f t="shared" si="20"/>
        <v>24</v>
      </c>
    </row>
    <row r="638" spans="1:16383" ht="27" x14ac:dyDescent="0.25">
      <c r="A638" s="4" t="s">
        <v>3282</v>
      </c>
      <c r="B638" s="4" t="s">
        <v>3661</v>
      </c>
      <c r="C638" s="22" t="s">
        <v>2690</v>
      </c>
      <c r="D638" s="22" t="s">
        <v>3974</v>
      </c>
      <c r="E638" s="2">
        <v>710101103</v>
      </c>
      <c r="F638" s="4" t="s">
        <v>3793</v>
      </c>
      <c r="G638" s="25" t="s">
        <v>5244</v>
      </c>
      <c r="H638" s="6">
        <f t="shared" si="20"/>
        <v>19</v>
      </c>
    </row>
    <row r="639" spans="1:16383" ht="27" x14ac:dyDescent="0.25">
      <c r="A639" s="4" t="s">
        <v>3436</v>
      </c>
      <c r="B639" s="4" t="s">
        <v>3723</v>
      </c>
      <c r="C639" s="22" t="s">
        <v>1707</v>
      </c>
      <c r="D639" s="22" t="s">
        <v>5245</v>
      </c>
      <c r="E639" s="2">
        <v>2604318000</v>
      </c>
      <c r="F639" s="4" t="s">
        <v>5246</v>
      </c>
      <c r="G639" s="25" t="s">
        <v>5247</v>
      </c>
      <c r="H639" s="6">
        <f t="shared" si="20"/>
        <v>36</v>
      </c>
    </row>
    <row r="640" spans="1:16383" ht="27" x14ac:dyDescent="0.25">
      <c r="A640" s="4" t="s">
        <v>3225</v>
      </c>
      <c r="B640" s="4" t="s">
        <v>3723</v>
      </c>
      <c r="C640" s="22" t="s">
        <v>2011</v>
      </c>
      <c r="D640" s="22" t="s">
        <v>4994</v>
      </c>
      <c r="E640" s="2">
        <v>300301000</v>
      </c>
      <c r="F640" s="4" t="s">
        <v>5248</v>
      </c>
      <c r="G640" s="25" t="s">
        <v>5249</v>
      </c>
      <c r="H640" s="6">
        <f t="shared" si="20"/>
        <v>28</v>
      </c>
    </row>
    <row r="641" spans="1:8" ht="27" x14ac:dyDescent="0.25">
      <c r="A641" s="4" t="s">
        <v>3187</v>
      </c>
      <c r="B641" s="4" t="s">
        <v>3694</v>
      </c>
      <c r="C641" s="22" t="s">
        <v>5250</v>
      </c>
      <c r="D641" s="22" t="s">
        <v>5251</v>
      </c>
      <c r="E641" s="2">
        <v>3105001000</v>
      </c>
      <c r="F641" s="4" t="s">
        <v>5252</v>
      </c>
      <c r="G641" s="25" t="s">
        <v>2983</v>
      </c>
      <c r="H641" s="6">
        <f t="shared" si="20"/>
        <v>28</v>
      </c>
    </row>
    <row r="642" spans="1:8" ht="27" x14ac:dyDescent="0.25">
      <c r="A642" s="4" t="s">
        <v>3344</v>
      </c>
      <c r="B642" s="4" t="s">
        <v>3694</v>
      </c>
      <c r="C642" s="22" t="s">
        <v>1133</v>
      </c>
      <c r="D642" s="22" t="s">
        <v>5253</v>
      </c>
      <c r="E642" s="2">
        <v>2800301000</v>
      </c>
      <c r="F642" s="4" t="s">
        <v>5254</v>
      </c>
      <c r="G642" s="25" t="s">
        <v>2983</v>
      </c>
      <c r="H642" s="6">
        <f t="shared" si="20"/>
        <v>21</v>
      </c>
    </row>
    <row r="643" spans="1:8" ht="40.5" x14ac:dyDescent="0.25">
      <c r="A643" s="4" t="s">
        <v>3439</v>
      </c>
      <c r="B643" s="4" t="s">
        <v>3723</v>
      </c>
      <c r="C643" s="22" t="s">
        <v>1716</v>
      </c>
      <c r="D643" s="22" t="s">
        <v>5255</v>
      </c>
      <c r="E643" s="2">
        <v>502551000</v>
      </c>
      <c r="F643" s="4" t="s">
        <v>5256</v>
      </c>
      <c r="G643" s="25" t="s">
        <v>5257</v>
      </c>
      <c r="H643" s="6">
        <f t="shared" si="20"/>
        <v>27</v>
      </c>
    </row>
    <row r="644" spans="1:8" x14ac:dyDescent="0.25">
      <c r="A644" s="4" t="s">
        <v>3268</v>
      </c>
      <c r="B644" s="4" t="s">
        <v>2979</v>
      </c>
      <c r="C644" s="22" t="s">
        <v>2143</v>
      </c>
      <c r="D644" s="22" t="s">
        <v>4602</v>
      </c>
      <c r="E644" s="2">
        <v>3008701000</v>
      </c>
      <c r="F644" s="4" t="s">
        <v>5258</v>
      </c>
      <c r="G644" s="25" t="s">
        <v>3719</v>
      </c>
      <c r="H644" s="6">
        <f t="shared" si="20"/>
        <v>22</v>
      </c>
    </row>
    <row r="645" spans="1:8" ht="27" x14ac:dyDescent="0.25">
      <c r="A645" s="4" t="s">
        <v>3530</v>
      </c>
      <c r="B645" s="4" t="s">
        <v>3694</v>
      </c>
      <c r="C645" s="22" t="s">
        <v>2536</v>
      </c>
      <c r="D645" s="22" t="s">
        <v>3901</v>
      </c>
      <c r="E645" s="2">
        <v>2601801000</v>
      </c>
      <c r="F645" s="4" t="s">
        <v>5259</v>
      </c>
      <c r="G645" s="25" t="s">
        <v>5260</v>
      </c>
      <c r="H645" s="6">
        <f t="shared" si="20"/>
        <v>29</v>
      </c>
    </row>
    <row r="646" spans="1:8" ht="27" x14ac:dyDescent="0.25">
      <c r="A646" s="4" t="s">
        <v>3530</v>
      </c>
      <c r="B646" s="4" t="s">
        <v>3694</v>
      </c>
      <c r="C646" s="5" t="s">
        <v>5261</v>
      </c>
      <c r="D646" s="5" t="s">
        <v>5262</v>
      </c>
      <c r="E646" s="66">
        <v>2601801000</v>
      </c>
      <c r="F646" s="3" t="s">
        <v>5263</v>
      </c>
      <c r="G646" s="3" t="s">
        <v>5264</v>
      </c>
      <c r="H646" s="6">
        <f t="shared" si="20"/>
        <v>29</v>
      </c>
    </row>
    <row r="647" spans="1:8" ht="27" x14ac:dyDescent="0.25">
      <c r="A647" s="4" t="s">
        <v>3401</v>
      </c>
      <c r="B647" s="4" t="s">
        <v>3723</v>
      </c>
      <c r="C647" s="22" t="s">
        <v>1800</v>
      </c>
      <c r="D647" s="22" t="s">
        <v>5265</v>
      </c>
      <c r="E647" s="2">
        <v>600208000</v>
      </c>
      <c r="F647" s="4" t="s">
        <v>5266</v>
      </c>
      <c r="G647" s="25" t="s">
        <v>5267</v>
      </c>
      <c r="H647" s="6">
        <f t="shared" si="20"/>
        <v>24</v>
      </c>
    </row>
    <row r="648" spans="1:8" ht="27" x14ac:dyDescent="0.25">
      <c r="A648" s="4" t="s">
        <v>3409</v>
      </c>
      <c r="B648" s="4" t="s">
        <v>3723</v>
      </c>
      <c r="C648" s="22" t="s">
        <v>1836</v>
      </c>
      <c r="D648" s="22" t="s">
        <v>5268</v>
      </c>
      <c r="E648" s="2">
        <v>1403918000</v>
      </c>
      <c r="F648" s="4" t="s">
        <v>5269</v>
      </c>
      <c r="G648" s="25" t="s">
        <v>5270</v>
      </c>
      <c r="H648" s="6">
        <f t="shared" ref="H648:H711" si="21">LEN(A648)</f>
        <v>30</v>
      </c>
    </row>
    <row r="649" spans="1:8" ht="27" x14ac:dyDescent="0.25">
      <c r="A649" s="4" t="s">
        <v>3317</v>
      </c>
      <c r="B649" s="4" t="s">
        <v>2979</v>
      </c>
      <c r="C649" s="22" t="s">
        <v>2807</v>
      </c>
      <c r="D649" s="22" t="s">
        <v>3823</v>
      </c>
      <c r="E649" s="2">
        <v>2701801000</v>
      </c>
      <c r="F649" s="4" t="s">
        <v>3793</v>
      </c>
      <c r="G649" s="25" t="s">
        <v>5271</v>
      </c>
      <c r="H649" s="6">
        <f t="shared" si="21"/>
        <v>29</v>
      </c>
    </row>
    <row r="650" spans="1:8" ht="27" x14ac:dyDescent="0.25">
      <c r="A650" s="4" t="s">
        <v>3154</v>
      </c>
      <c r="B650" s="4" t="s">
        <v>3694</v>
      </c>
      <c r="C650" s="22" t="s">
        <v>1424</v>
      </c>
      <c r="D650" s="22" t="s">
        <v>5272</v>
      </c>
      <c r="E650" s="2">
        <v>2111401000</v>
      </c>
      <c r="F650" s="4" t="s">
        <v>5273</v>
      </c>
      <c r="G650" s="25" t="s">
        <v>3719</v>
      </c>
      <c r="H650" s="6">
        <f t="shared" si="21"/>
        <v>27</v>
      </c>
    </row>
    <row r="651" spans="1:8" ht="27" x14ac:dyDescent="0.25">
      <c r="A651" s="4" t="s">
        <v>3602</v>
      </c>
      <c r="B651" s="4" t="s">
        <v>3661</v>
      </c>
      <c r="C651" s="22" t="s">
        <v>374</v>
      </c>
      <c r="D651" s="22" t="s">
        <v>3772</v>
      </c>
      <c r="E651" s="2" t="s">
        <v>3773</v>
      </c>
      <c r="F651" s="4" t="s">
        <v>5274</v>
      </c>
      <c r="G651" s="25" t="s">
        <v>5275</v>
      </c>
      <c r="H651" s="6">
        <f t="shared" si="21"/>
        <v>30</v>
      </c>
    </row>
    <row r="652" spans="1:8" ht="27" x14ac:dyDescent="0.25">
      <c r="A652" s="4" t="s">
        <v>3001</v>
      </c>
      <c r="B652" s="4" t="s">
        <v>3661</v>
      </c>
      <c r="C652" s="22" t="s">
        <v>1220</v>
      </c>
      <c r="D652" s="22" t="s">
        <v>5276</v>
      </c>
      <c r="E652" s="2">
        <v>901510111</v>
      </c>
      <c r="F652" s="4" t="s">
        <v>5277</v>
      </c>
      <c r="G652" s="25" t="s">
        <v>3719</v>
      </c>
      <c r="H652" s="6">
        <f t="shared" si="21"/>
        <v>20</v>
      </c>
    </row>
    <row r="653" spans="1:8" ht="27" x14ac:dyDescent="0.25">
      <c r="A653" s="4" t="s">
        <v>3467</v>
      </c>
      <c r="B653" s="4" t="s">
        <v>3723</v>
      </c>
      <c r="C653" s="22" t="s">
        <v>1583</v>
      </c>
      <c r="D653" s="22" t="s">
        <v>5278</v>
      </c>
      <c r="E653" s="2">
        <v>2402801000</v>
      </c>
      <c r="F653" s="4" t="s">
        <v>5279</v>
      </c>
      <c r="G653" s="25" t="s">
        <v>5280</v>
      </c>
      <c r="H653" s="6">
        <f t="shared" si="21"/>
        <v>19</v>
      </c>
    </row>
    <row r="654" spans="1:8" ht="27" x14ac:dyDescent="0.25">
      <c r="A654" s="4" t="s">
        <v>3056</v>
      </c>
      <c r="B654" s="4" t="s">
        <v>3661</v>
      </c>
      <c r="C654" s="22" t="s">
        <v>522</v>
      </c>
      <c r="D654" s="22" t="s">
        <v>3756</v>
      </c>
      <c r="E654" s="2" t="s">
        <v>3757</v>
      </c>
      <c r="F654" s="4" t="s">
        <v>5281</v>
      </c>
      <c r="G654" s="25" t="s">
        <v>5282</v>
      </c>
      <c r="H654" s="6">
        <f t="shared" si="21"/>
        <v>28</v>
      </c>
    </row>
    <row r="655" spans="1:8" ht="27" x14ac:dyDescent="0.25">
      <c r="A655" s="4" t="s">
        <v>3595</v>
      </c>
      <c r="B655" s="4" t="s">
        <v>3661</v>
      </c>
      <c r="C655" s="22" t="s">
        <v>1515</v>
      </c>
      <c r="D655" s="22" t="s">
        <v>5283</v>
      </c>
      <c r="E655" s="2" t="s">
        <v>5284</v>
      </c>
      <c r="F655" s="4" t="s">
        <v>5285</v>
      </c>
      <c r="G655" s="25" t="s">
        <v>3719</v>
      </c>
      <c r="H655" s="6">
        <f t="shared" si="21"/>
        <v>30</v>
      </c>
    </row>
    <row r="656" spans="1:8" ht="27" x14ac:dyDescent="0.25">
      <c r="A656" s="4" t="s">
        <v>3363</v>
      </c>
      <c r="B656" s="4" t="s">
        <v>2979</v>
      </c>
      <c r="C656" s="22" t="s">
        <v>1161</v>
      </c>
      <c r="D656" s="22" t="s">
        <v>5286</v>
      </c>
      <c r="E656" s="2">
        <v>2802206000</v>
      </c>
      <c r="F656" s="4" t="s">
        <v>5287</v>
      </c>
      <c r="G656" s="25" t="s">
        <v>2983</v>
      </c>
      <c r="H656" s="6">
        <f t="shared" si="21"/>
        <v>33</v>
      </c>
    </row>
    <row r="657" spans="1:8" ht="27" x14ac:dyDescent="0.25">
      <c r="A657" s="4" t="s">
        <v>3178</v>
      </c>
      <c r="B657" s="4" t="s">
        <v>3694</v>
      </c>
      <c r="C657" s="22" t="s">
        <v>5288</v>
      </c>
      <c r="D657" s="22" t="s">
        <v>5289</v>
      </c>
      <c r="E657" s="2">
        <v>600208000</v>
      </c>
      <c r="F657" s="4" t="s">
        <v>5290</v>
      </c>
      <c r="G657" s="25" t="s">
        <v>2983</v>
      </c>
      <c r="H657" s="6">
        <f t="shared" si="21"/>
        <v>34</v>
      </c>
    </row>
    <row r="658" spans="1:8" ht="27" x14ac:dyDescent="0.25">
      <c r="A658" s="4" t="s">
        <v>3519</v>
      </c>
      <c r="B658" s="4" t="s">
        <v>3723</v>
      </c>
      <c r="C658" s="22" t="s">
        <v>1640</v>
      </c>
      <c r="D658" s="22" t="s">
        <v>4130</v>
      </c>
      <c r="E658" s="4">
        <v>900304000</v>
      </c>
      <c r="F658" s="4" t="s">
        <v>5291</v>
      </c>
      <c r="G658" s="25" t="s">
        <v>5292</v>
      </c>
      <c r="H658" s="6">
        <f t="shared" si="21"/>
        <v>29</v>
      </c>
    </row>
    <row r="659" spans="1:8" ht="27" x14ac:dyDescent="0.25">
      <c r="A659" s="4" t="s">
        <v>3654</v>
      </c>
      <c r="B659" s="4" t="s">
        <v>3723</v>
      </c>
      <c r="C659" s="22" t="s">
        <v>1944</v>
      </c>
      <c r="D659" s="22" t="s">
        <v>4755</v>
      </c>
      <c r="E659" s="4">
        <v>900304000</v>
      </c>
      <c r="F659" s="4" t="s">
        <v>5293</v>
      </c>
      <c r="G659" s="25" t="s">
        <v>5292</v>
      </c>
      <c r="H659" s="6">
        <f t="shared" si="21"/>
        <v>29</v>
      </c>
    </row>
    <row r="660" spans="1:8" x14ac:dyDescent="0.25">
      <c r="A660" s="4" t="s">
        <v>3148</v>
      </c>
      <c r="B660" s="4" t="s">
        <v>3661</v>
      </c>
      <c r="C660" s="22" t="s">
        <v>1399</v>
      </c>
      <c r="D660" s="22" t="s">
        <v>4035</v>
      </c>
      <c r="E660" s="2">
        <v>1801705000</v>
      </c>
      <c r="F660" s="4" t="s">
        <v>5294</v>
      </c>
      <c r="G660" s="25" t="s">
        <v>3719</v>
      </c>
      <c r="H660" s="6">
        <f t="shared" si="21"/>
        <v>33</v>
      </c>
    </row>
    <row r="661" spans="1:8" x14ac:dyDescent="0.25">
      <c r="A661" s="4" t="s">
        <v>3228</v>
      </c>
      <c r="B661" s="4" t="s">
        <v>2979</v>
      </c>
      <c r="C661" s="22" t="s">
        <v>2032</v>
      </c>
      <c r="D661" s="22" t="s">
        <v>3662</v>
      </c>
      <c r="E661" s="2">
        <v>708901000</v>
      </c>
      <c r="F661" s="4" t="s">
        <v>3793</v>
      </c>
      <c r="G661" s="25" t="s">
        <v>3719</v>
      </c>
      <c r="H661" s="6">
        <f t="shared" si="21"/>
        <v>30</v>
      </c>
    </row>
    <row r="662" spans="1:8" ht="27" x14ac:dyDescent="0.25">
      <c r="A662" s="4" t="s">
        <v>3033</v>
      </c>
      <c r="B662" s="4" t="s">
        <v>2979</v>
      </c>
      <c r="C662" s="22" t="s">
        <v>1269</v>
      </c>
      <c r="D662" s="22" t="s">
        <v>5295</v>
      </c>
      <c r="E662" s="2" t="s">
        <v>3768</v>
      </c>
      <c r="F662" s="4" t="s">
        <v>3740</v>
      </c>
      <c r="G662" s="25" t="s">
        <v>3719</v>
      </c>
      <c r="H662" s="6">
        <f t="shared" si="21"/>
        <v>30</v>
      </c>
    </row>
    <row r="663" spans="1:8" ht="40.5" x14ac:dyDescent="0.25">
      <c r="A663" s="4" t="s">
        <v>2988</v>
      </c>
      <c r="B663" s="4" t="s">
        <v>3723</v>
      </c>
      <c r="C663" s="22" t="s">
        <v>2201</v>
      </c>
      <c r="D663" s="22" t="s">
        <v>5296</v>
      </c>
      <c r="E663" s="2" t="s">
        <v>5297</v>
      </c>
      <c r="F663" s="4" t="s">
        <v>5298</v>
      </c>
      <c r="G663" s="25" t="s">
        <v>3897</v>
      </c>
      <c r="H663" s="6">
        <f t="shared" si="21"/>
        <v>25</v>
      </c>
    </row>
    <row r="664" spans="1:8" ht="27" x14ac:dyDescent="0.25">
      <c r="A664" s="4" t="s">
        <v>3186</v>
      </c>
      <c r="B664" s="4" t="s">
        <v>3661</v>
      </c>
      <c r="C664" s="22" t="s">
        <v>4997</v>
      </c>
      <c r="D664" s="22" t="s">
        <v>4998</v>
      </c>
      <c r="E664" s="2">
        <v>1412001000</v>
      </c>
      <c r="F664" s="4" t="s">
        <v>4999</v>
      </c>
      <c r="G664" s="25" t="s">
        <v>5299</v>
      </c>
      <c r="H664" s="6">
        <f t="shared" si="21"/>
        <v>27</v>
      </c>
    </row>
    <row r="665" spans="1:8" ht="27" x14ac:dyDescent="0.25">
      <c r="A665" s="4" t="s">
        <v>3619</v>
      </c>
      <c r="B665" s="4" t="s">
        <v>3723</v>
      </c>
      <c r="C665" s="22" t="s">
        <v>2408</v>
      </c>
      <c r="D665" s="22" t="s">
        <v>4239</v>
      </c>
      <c r="E665" s="2">
        <v>901502108</v>
      </c>
      <c r="F665" s="4" t="s">
        <v>5300</v>
      </c>
      <c r="G665" s="25" t="s">
        <v>5301</v>
      </c>
      <c r="H665" s="6">
        <f t="shared" si="21"/>
        <v>35</v>
      </c>
    </row>
    <row r="666" spans="1:8" ht="27" x14ac:dyDescent="0.25">
      <c r="A666" s="4" t="s">
        <v>3024</v>
      </c>
      <c r="B666" s="4" t="s">
        <v>2979</v>
      </c>
      <c r="C666" s="22" t="s">
        <v>2182</v>
      </c>
      <c r="D666" s="22" t="s">
        <v>4404</v>
      </c>
      <c r="E666" s="2" t="s">
        <v>3939</v>
      </c>
      <c r="F666" s="4" t="s">
        <v>5302</v>
      </c>
      <c r="G666" s="25" t="s">
        <v>5303</v>
      </c>
      <c r="H666" s="6">
        <f t="shared" si="21"/>
        <v>26</v>
      </c>
    </row>
    <row r="667" spans="1:8" ht="27" x14ac:dyDescent="0.25">
      <c r="A667" s="4" t="s">
        <v>3024</v>
      </c>
      <c r="B667" s="4" t="s">
        <v>2979</v>
      </c>
      <c r="C667" s="22" t="s">
        <v>2185</v>
      </c>
      <c r="D667" s="22" t="s">
        <v>4404</v>
      </c>
      <c r="E667" s="2" t="s">
        <v>3939</v>
      </c>
      <c r="F667" s="4" t="s">
        <v>5302</v>
      </c>
      <c r="G667" s="25" t="s">
        <v>5303</v>
      </c>
      <c r="H667" s="6">
        <f t="shared" si="21"/>
        <v>26</v>
      </c>
    </row>
    <row r="668" spans="1:8" ht="27" x14ac:dyDescent="0.25">
      <c r="A668" s="4" t="s">
        <v>3098</v>
      </c>
      <c r="B668" s="4" t="s">
        <v>2979</v>
      </c>
      <c r="C668" s="22" t="s">
        <v>1887</v>
      </c>
      <c r="D668" s="22" t="s">
        <v>5304</v>
      </c>
      <c r="E668" s="2">
        <v>900304000</v>
      </c>
      <c r="F668" s="4" t="s">
        <v>5305</v>
      </c>
      <c r="G668" s="25" t="s">
        <v>3719</v>
      </c>
      <c r="H668" s="6">
        <f t="shared" si="21"/>
        <v>21</v>
      </c>
    </row>
    <row r="669" spans="1:8" ht="27" x14ac:dyDescent="0.25">
      <c r="A669" s="4" t="s">
        <v>3029</v>
      </c>
      <c r="B669" s="4" t="s">
        <v>3694</v>
      </c>
      <c r="C669" s="22" t="s">
        <v>2638</v>
      </c>
      <c r="D669" s="22" t="s">
        <v>5306</v>
      </c>
      <c r="E669" s="2" t="s">
        <v>3899</v>
      </c>
      <c r="F669" s="4" t="s">
        <v>5307</v>
      </c>
      <c r="G669" s="25" t="s">
        <v>5308</v>
      </c>
      <c r="H669" s="6">
        <f t="shared" si="21"/>
        <v>26</v>
      </c>
    </row>
    <row r="670" spans="1:8" ht="27" x14ac:dyDescent="0.25">
      <c r="A670" s="4" t="s">
        <v>3185</v>
      </c>
      <c r="B670" s="4" t="s">
        <v>3694</v>
      </c>
      <c r="C670" s="22" t="s">
        <v>5309</v>
      </c>
      <c r="D670" s="22" t="s">
        <v>5310</v>
      </c>
      <c r="E670" s="2">
        <v>1403918000</v>
      </c>
      <c r="F670" s="4" t="s">
        <v>5311</v>
      </c>
      <c r="G670" s="25" t="s">
        <v>3897</v>
      </c>
      <c r="H670" s="6">
        <f t="shared" si="21"/>
        <v>29</v>
      </c>
    </row>
    <row r="671" spans="1:8" ht="27" x14ac:dyDescent="0.25">
      <c r="A671" s="4" t="s">
        <v>3027</v>
      </c>
      <c r="B671" s="4" t="s">
        <v>2979</v>
      </c>
      <c r="C671" s="22" t="s">
        <v>374</v>
      </c>
      <c r="D671" s="22" t="s">
        <v>5312</v>
      </c>
      <c r="E671" s="2" t="s">
        <v>3749</v>
      </c>
      <c r="F671" s="4" t="s">
        <v>5313</v>
      </c>
      <c r="G671" s="28" t="s">
        <v>5314</v>
      </c>
      <c r="H671" s="6">
        <f t="shared" si="21"/>
        <v>23</v>
      </c>
    </row>
    <row r="672" spans="1:8" ht="27" x14ac:dyDescent="0.25">
      <c r="A672" s="4" t="s">
        <v>3567</v>
      </c>
      <c r="B672" s="4" t="s">
        <v>3661</v>
      </c>
      <c r="C672" s="5" t="s">
        <v>2872</v>
      </c>
      <c r="D672" s="5" t="s">
        <v>5315</v>
      </c>
      <c r="E672" s="66">
        <v>400256000</v>
      </c>
      <c r="F672" s="3" t="s">
        <v>5316</v>
      </c>
      <c r="G672" s="3" t="s">
        <v>5317</v>
      </c>
      <c r="H672" s="6">
        <f t="shared" si="21"/>
        <v>25</v>
      </c>
    </row>
    <row r="673" spans="1:9" x14ac:dyDescent="0.25">
      <c r="A673" s="4" t="s">
        <v>3520</v>
      </c>
      <c r="B673" s="4" t="s">
        <v>3661</v>
      </c>
      <c r="C673" s="22" t="s">
        <v>2581</v>
      </c>
      <c r="D673" s="22" t="s">
        <v>4253</v>
      </c>
      <c r="E673" s="2">
        <v>400256000</v>
      </c>
      <c r="F673" s="4" t="s">
        <v>5318</v>
      </c>
      <c r="G673" s="25" t="s">
        <v>5317</v>
      </c>
      <c r="H673" s="6">
        <f t="shared" si="21"/>
        <v>25</v>
      </c>
    </row>
    <row r="674" spans="1:9" ht="27" x14ac:dyDescent="0.25">
      <c r="A674" s="4" t="s">
        <v>3422</v>
      </c>
      <c r="B674" s="4" t="s">
        <v>3723</v>
      </c>
      <c r="C674" s="22" t="s">
        <v>1662</v>
      </c>
      <c r="D674" s="22" t="s">
        <v>5319</v>
      </c>
      <c r="E674" s="2">
        <v>1900502000</v>
      </c>
      <c r="F674" s="4" t="s">
        <v>5320</v>
      </c>
      <c r="G674" s="25" t="s">
        <v>5321</v>
      </c>
      <c r="H674" s="6">
        <f t="shared" si="21"/>
        <v>23</v>
      </c>
    </row>
    <row r="675" spans="1:9" ht="27" x14ac:dyDescent="0.25">
      <c r="A675" s="4" t="s">
        <v>3120</v>
      </c>
      <c r="B675" s="4" t="s">
        <v>2979</v>
      </c>
      <c r="C675" s="22" t="s">
        <v>1463</v>
      </c>
      <c r="D675" s="22" t="s">
        <v>3777</v>
      </c>
      <c r="E675" s="2">
        <v>2804101104</v>
      </c>
      <c r="F675" s="4" t="s">
        <v>5322</v>
      </c>
      <c r="G675" s="25" t="s">
        <v>3719</v>
      </c>
      <c r="H675" s="6">
        <f t="shared" si="21"/>
        <v>31</v>
      </c>
    </row>
    <row r="676" spans="1:9" ht="27" x14ac:dyDescent="0.25">
      <c r="A676" s="4" t="s">
        <v>3616</v>
      </c>
      <c r="B676" s="4" t="s">
        <v>3723</v>
      </c>
      <c r="C676" s="22" t="s">
        <v>1540</v>
      </c>
      <c r="D676" s="22" t="s">
        <v>3710</v>
      </c>
      <c r="E676" s="2" t="s">
        <v>3711</v>
      </c>
      <c r="F676" s="4" t="s">
        <v>5323</v>
      </c>
      <c r="G676" s="25" t="s">
        <v>5324</v>
      </c>
      <c r="H676" s="6">
        <f t="shared" si="21"/>
        <v>24</v>
      </c>
    </row>
    <row r="677" spans="1:9" ht="27" x14ac:dyDescent="0.25">
      <c r="A677" s="4" t="s">
        <v>3112</v>
      </c>
      <c r="B677" s="4" t="s">
        <v>3723</v>
      </c>
      <c r="C677" s="22" t="s">
        <v>1245</v>
      </c>
      <c r="D677" s="22" t="s">
        <v>5325</v>
      </c>
      <c r="E677" s="2">
        <v>1412004000</v>
      </c>
      <c r="F677" s="4" t="s">
        <v>5326</v>
      </c>
      <c r="G677" s="25" t="s">
        <v>5327</v>
      </c>
      <c r="H677" s="6">
        <f t="shared" si="21"/>
        <v>25</v>
      </c>
    </row>
    <row r="678" spans="1:9" x14ac:dyDescent="0.25">
      <c r="A678" s="4" t="s">
        <v>3308</v>
      </c>
      <c r="B678" s="4" t="s">
        <v>2979</v>
      </c>
      <c r="C678" s="22" t="s">
        <v>2774</v>
      </c>
      <c r="D678" s="22" t="s">
        <v>4341</v>
      </c>
      <c r="E678" s="2">
        <v>2111401000</v>
      </c>
      <c r="F678" s="4" t="s">
        <v>5328</v>
      </c>
      <c r="G678" s="25" t="s">
        <v>3719</v>
      </c>
      <c r="H678" s="6">
        <f t="shared" si="21"/>
        <v>22</v>
      </c>
    </row>
    <row r="679" spans="1:9" ht="27" x14ac:dyDescent="0.25">
      <c r="A679" s="4" t="s">
        <v>3548</v>
      </c>
      <c r="B679" s="4" t="s">
        <v>3723</v>
      </c>
      <c r="C679" s="22" t="s">
        <v>2656</v>
      </c>
      <c r="D679" s="22" t="s">
        <v>5329</v>
      </c>
      <c r="E679" s="2" t="s">
        <v>3734</v>
      </c>
      <c r="F679" s="4" t="s">
        <v>5330</v>
      </c>
      <c r="G679" s="39" t="s">
        <v>5331</v>
      </c>
      <c r="H679" s="6">
        <f t="shared" si="21"/>
        <v>25</v>
      </c>
    </row>
    <row r="680" spans="1:9" ht="27" x14ac:dyDescent="0.25">
      <c r="A680" s="4" t="s">
        <v>3504</v>
      </c>
      <c r="B680" s="4" t="s">
        <v>3694</v>
      </c>
      <c r="C680" s="22" t="s">
        <v>2494</v>
      </c>
      <c r="D680" s="22" t="s">
        <v>5332</v>
      </c>
      <c r="E680" s="2">
        <v>1510602000</v>
      </c>
      <c r="F680" s="4" t="s">
        <v>5333</v>
      </c>
      <c r="G680" s="25" t="s">
        <v>3719</v>
      </c>
      <c r="H680" s="6">
        <f t="shared" si="21"/>
        <v>22</v>
      </c>
    </row>
    <row r="681" spans="1:9" ht="27" x14ac:dyDescent="0.25">
      <c r="A681" s="4" t="s">
        <v>2984</v>
      </c>
      <c r="B681" s="4" t="s">
        <v>3728</v>
      </c>
      <c r="C681" s="22" t="s">
        <v>1984</v>
      </c>
      <c r="D681" s="22" t="s">
        <v>3935</v>
      </c>
      <c r="E681" s="2" t="s">
        <v>3730</v>
      </c>
      <c r="F681" s="4" t="s">
        <v>3936</v>
      </c>
      <c r="G681" s="25" t="s">
        <v>5334</v>
      </c>
      <c r="H681" s="6">
        <f t="shared" si="21"/>
        <v>19</v>
      </c>
    </row>
    <row r="682" spans="1:9" ht="27" x14ac:dyDescent="0.25">
      <c r="A682" s="4" t="s">
        <v>3041</v>
      </c>
      <c r="B682" s="4" t="s">
        <v>2979</v>
      </c>
      <c r="C682" s="22" t="s">
        <v>2176</v>
      </c>
      <c r="D682" s="22" t="s">
        <v>4404</v>
      </c>
      <c r="E682" s="2" t="s">
        <v>3939</v>
      </c>
      <c r="F682" s="4" t="s">
        <v>5335</v>
      </c>
      <c r="G682" s="25" t="s">
        <v>5336</v>
      </c>
      <c r="H682" s="6">
        <f t="shared" si="21"/>
        <v>31</v>
      </c>
    </row>
    <row r="683" spans="1:9" x14ac:dyDescent="0.25">
      <c r="A683" s="4" t="s">
        <v>3287</v>
      </c>
      <c r="B683" s="4" t="s">
        <v>2979</v>
      </c>
      <c r="C683" s="22" t="s">
        <v>2681</v>
      </c>
      <c r="D683" s="22" t="s">
        <v>3843</v>
      </c>
      <c r="E683" s="2">
        <v>503501000</v>
      </c>
      <c r="F683" s="4" t="s">
        <v>3793</v>
      </c>
      <c r="G683" s="25" t="s">
        <v>3719</v>
      </c>
      <c r="H683" s="6">
        <f t="shared" si="21"/>
        <v>24</v>
      </c>
    </row>
    <row r="684" spans="1:9" ht="27" x14ac:dyDescent="0.25">
      <c r="A684" s="4" t="s">
        <v>3416</v>
      </c>
      <c r="B684" s="4" t="s">
        <v>3723</v>
      </c>
      <c r="C684" s="22" t="s">
        <v>1580</v>
      </c>
      <c r="D684" s="22" t="s">
        <v>5337</v>
      </c>
      <c r="E684" s="2" t="s">
        <v>5214</v>
      </c>
      <c r="F684" s="4" t="s">
        <v>5338</v>
      </c>
      <c r="G684" s="25" t="s">
        <v>5339</v>
      </c>
      <c r="H684" s="6">
        <f t="shared" si="21"/>
        <v>36</v>
      </c>
    </row>
    <row r="685" spans="1:9" ht="27" x14ac:dyDescent="0.25">
      <c r="A685" s="4" t="s">
        <v>3093</v>
      </c>
      <c r="B685" s="4" t="s">
        <v>3661</v>
      </c>
      <c r="C685" s="22" t="s">
        <v>2432</v>
      </c>
      <c r="D685" s="22" t="s">
        <v>4006</v>
      </c>
      <c r="E685" s="2">
        <v>901502104</v>
      </c>
      <c r="F685" s="4" t="s">
        <v>5340</v>
      </c>
      <c r="G685" s="25" t="s">
        <v>5341</v>
      </c>
      <c r="H685" s="6">
        <f t="shared" si="21"/>
        <v>17</v>
      </c>
    </row>
    <row r="686" spans="1:9" ht="40.5" x14ac:dyDescent="0.25">
      <c r="A686" s="4" t="s">
        <v>3377</v>
      </c>
      <c r="B686" s="4" t="s">
        <v>2979</v>
      </c>
      <c r="C686" s="22" t="s">
        <v>1025</v>
      </c>
      <c r="D686" s="22" t="s">
        <v>5342</v>
      </c>
      <c r="E686" s="2">
        <v>2007902000</v>
      </c>
      <c r="F686" s="4" t="s">
        <v>5343</v>
      </c>
      <c r="G686" s="25" t="s">
        <v>5344</v>
      </c>
      <c r="H686" s="6">
        <f t="shared" si="21"/>
        <v>24</v>
      </c>
    </row>
    <row r="687" spans="1:9" ht="27" x14ac:dyDescent="0.25">
      <c r="A687" s="4" t="s">
        <v>3251</v>
      </c>
      <c r="B687" s="4" t="s">
        <v>2979</v>
      </c>
      <c r="C687" s="22" t="s">
        <v>2092</v>
      </c>
      <c r="D687" s="22" t="s">
        <v>5345</v>
      </c>
      <c r="E687" s="2">
        <v>2006705000</v>
      </c>
      <c r="F687" s="4" t="s">
        <v>3793</v>
      </c>
      <c r="G687" s="25" t="s">
        <v>3719</v>
      </c>
      <c r="H687" s="6">
        <f t="shared" si="21"/>
        <v>21</v>
      </c>
    </row>
    <row r="688" spans="1:9" x14ac:dyDescent="0.25">
      <c r="A688" s="4" t="s">
        <v>3506</v>
      </c>
      <c r="B688" s="4" t="s">
        <v>3694</v>
      </c>
      <c r="C688" s="22" t="s">
        <v>2548</v>
      </c>
      <c r="D688" s="22" t="s">
        <v>3820</v>
      </c>
      <c r="E688" s="2">
        <v>2802701000</v>
      </c>
      <c r="F688" s="4" t="s">
        <v>5183</v>
      </c>
      <c r="G688" s="25" t="s">
        <v>5346</v>
      </c>
      <c r="H688" s="6">
        <f t="shared" si="21"/>
        <v>21</v>
      </c>
      <c r="I688" s="9"/>
    </row>
    <row r="689" spans="1:16383" ht="27" x14ac:dyDescent="0.25">
      <c r="A689" s="4" t="s">
        <v>3402</v>
      </c>
      <c r="B689" s="4" t="s">
        <v>3723</v>
      </c>
      <c r="C689" s="22" t="s">
        <v>1944</v>
      </c>
      <c r="D689" s="22" t="s">
        <v>4755</v>
      </c>
      <c r="E689" s="4">
        <v>900304000</v>
      </c>
      <c r="F689" s="4" t="s">
        <v>5347</v>
      </c>
      <c r="G689" s="25" t="s">
        <v>5348</v>
      </c>
      <c r="H689" s="6">
        <f t="shared" si="21"/>
        <v>22</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x14ac:dyDescent="0.25">
      <c r="A690" s="4" t="s">
        <v>3296</v>
      </c>
      <c r="B690" s="4" t="s">
        <v>3723</v>
      </c>
      <c r="C690" s="22" t="s">
        <v>2727</v>
      </c>
      <c r="D690" s="22" t="s">
        <v>5349</v>
      </c>
      <c r="E690" s="2">
        <v>1403918000</v>
      </c>
      <c r="F690" s="4" t="s">
        <v>5350</v>
      </c>
      <c r="G690" s="25" t="s">
        <v>5351</v>
      </c>
      <c r="H690" s="6">
        <f t="shared" si="21"/>
        <v>28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3336</v>
      </c>
      <c r="B691" s="4" t="s">
        <v>3661</v>
      </c>
      <c r="C691" s="22" t="s">
        <v>2170</v>
      </c>
      <c r="D691" s="22" t="s">
        <v>4404</v>
      </c>
      <c r="E691" s="2" t="s">
        <v>3939</v>
      </c>
      <c r="F691" s="4" t="s">
        <v>5352</v>
      </c>
      <c r="G691" s="38" t="s">
        <v>5353</v>
      </c>
      <c r="H691" s="6">
        <f t="shared" si="21"/>
        <v>30</v>
      </c>
    </row>
    <row r="692" spans="1:16383" ht="27" x14ac:dyDescent="0.25">
      <c r="A692" s="4" t="s">
        <v>3609</v>
      </c>
      <c r="B692" s="4" t="s">
        <v>3723</v>
      </c>
      <c r="C692" s="22" t="s">
        <v>498</v>
      </c>
      <c r="D692" s="22" t="s">
        <v>3756</v>
      </c>
      <c r="E692" s="2" t="s">
        <v>3757</v>
      </c>
      <c r="F692" s="4" t="s">
        <v>5354</v>
      </c>
      <c r="G692" s="25" t="s">
        <v>5355</v>
      </c>
      <c r="H692" s="6">
        <f t="shared" si="21"/>
        <v>19</v>
      </c>
    </row>
    <row r="693" spans="1:16383" ht="27" x14ac:dyDescent="0.25">
      <c r="A693" s="4" t="s">
        <v>3274</v>
      </c>
      <c r="B693" s="4" t="s">
        <v>3661</v>
      </c>
      <c r="C693" s="22" t="s">
        <v>2161</v>
      </c>
      <c r="D693" s="22" t="s">
        <v>5356</v>
      </c>
      <c r="E693" s="2">
        <v>901510105</v>
      </c>
      <c r="F693" s="4" t="s">
        <v>3793</v>
      </c>
      <c r="G693" s="25" t="s">
        <v>3719</v>
      </c>
      <c r="H693" s="6">
        <f t="shared" si="21"/>
        <v>19</v>
      </c>
    </row>
    <row r="694" spans="1:16383" ht="27" x14ac:dyDescent="0.25">
      <c r="A694" s="4" t="s">
        <v>3050</v>
      </c>
      <c r="B694" s="4" t="s">
        <v>3723</v>
      </c>
      <c r="C694" s="22" t="s">
        <v>472</v>
      </c>
      <c r="D694" s="22" t="s">
        <v>3756</v>
      </c>
      <c r="E694" s="2" t="s">
        <v>3757</v>
      </c>
      <c r="F694" s="4" t="s">
        <v>5357</v>
      </c>
      <c r="G694" s="25" t="s">
        <v>5358</v>
      </c>
      <c r="H694" s="6">
        <f t="shared" si="21"/>
        <v>30</v>
      </c>
    </row>
    <row r="695" spans="1:16383" ht="27" x14ac:dyDescent="0.25">
      <c r="A695" s="4" t="s">
        <v>3566</v>
      </c>
      <c r="B695" s="4" t="s">
        <v>3694</v>
      </c>
      <c r="C695" s="5" t="s">
        <v>2870</v>
      </c>
      <c r="D695" s="5" t="s">
        <v>5359</v>
      </c>
      <c r="E695" s="66">
        <v>2603006000</v>
      </c>
      <c r="F695" s="3" t="s">
        <v>5360</v>
      </c>
      <c r="G695" s="3" t="s">
        <v>5361</v>
      </c>
      <c r="H695" s="6">
        <f t="shared" si="21"/>
        <v>23</v>
      </c>
    </row>
    <row r="696" spans="1:16383" ht="27" x14ac:dyDescent="0.25">
      <c r="A696" s="4" t="s">
        <v>3294</v>
      </c>
      <c r="B696" s="4" t="s">
        <v>2979</v>
      </c>
      <c r="C696" s="22" t="s">
        <v>2720</v>
      </c>
      <c r="D696" s="22" t="s">
        <v>4187</v>
      </c>
      <c r="E696" s="2">
        <v>1304801000</v>
      </c>
      <c r="F696" s="4" t="s">
        <v>3793</v>
      </c>
      <c r="G696" s="25" t="s">
        <v>3719</v>
      </c>
      <c r="H696" s="6">
        <f t="shared" si="21"/>
        <v>23</v>
      </c>
    </row>
    <row r="697" spans="1:16383" ht="27" x14ac:dyDescent="0.25">
      <c r="A697" s="4" t="s">
        <v>3481</v>
      </c>
      <c r="B697" s="4" t="s">
        <v>3723</v>
      </c>
      <c r="C697" s="22" t="s">
        <v>1637</v>
      </c>
      <c r="D697" s="22" t="s">
        <v>5362</v>
      </c>
      <c r="E697" s="2">
        <v>3205605000</v>
      </c>
      <c r="F697" s="4" t="s">
        <v>5363</v>
      </c>
      <c r="G697" s="25" t="s">
        <v>5364</v>
      </c>
      <c r="H697" s="6">
        <f t="shared" si="21"/>
        <v>25</v>
      </c>
    </row>
    <row r="698" spans="1:16383" ht="27" x14ac:dyDescent="0.25">
      <c r="A698" s="4" t="s">
        <v>3687</v>
      </c>
      <c r="B698" s="4" t="s">
        <v>3661</v>
      </c>
      <c r="C698" s="22" t="s">
        <v>2432</v>
      </c>
      <c r="D698" s="22" t="s">
        <v>5365</v>
      </c>
      <c r="E698" s="2">
        <v>901502103</v>
      </c>
      <c r="F698" s="4" t="s">
        <v>5366</v>
      </c>
      <c r="G698" s="25" t="s">
        <v>5367</v>
      </c>
      <c r="H698" s="6">
        <f t="shared" si="21"/>
        <v>22</v>
      </c>
    </row>
    <row r="699" spans="1:16383" x14ac:dyDescent="0.25">
      <c r="A699" s="4" t="s">
        <v>3030</v>
      </c>
      <c r="B699" s="4" t="s">
        <v>3728</v>
      </c>
      <c r="C699" s="22" t="s">
        <v>1543</v>
      </c>
      <c r="D699" s="20" t="s">
        <v>4130</v>
      </c>
      <c r="E699" s="4">
        <v>900304000</v>
      </c>
      <c r="F699" s="4" t="s">
        <v>5368</v>
      </c>
      <c r="G699" s="25" t="s">
        <v>5369</v>
      </c>
      <c r="H699" s="6">
        <f t="shared" si="21"/>
        <v>30</v>
      </c>
    </row>
    <row r="700" spans="1:16383" x14ac:dyDescent="0.25">
      <c r="A700" s="11" t="s">
        <v>3030</v>
      </c>
      <c r="B700" s="11" t="s">
        <v>3728</v>
      </c>
      <c r="C700" s="13" t="s">
        <v>1553</v>
      </c>
      <c r="D700" s="10" t="s">
        <v>3919</v>
      </c>
      <c r="E700" s="11">
        <v>900304000</v>
      </c>
      <c r="F700" s="11" t="s">
        <v>5368</v>
      </c>
      <c r="G700" s="162" t="s">
        <v>5369</v>
      </c>
      <c r="H700" s="6">
        <f t="shared" si="21"/>
        <v>30</v>
      </c>
    </row>
    <row r="701" spans="1:16383" ht="27" x14ac:dyDescent="0.25">
      <c r="A701" s="4" t="s">
        <v>3332</v>
      </c>
      <c r="B701" s="4" t="s">
        <v>2979</v>
      </c>
      <c r="C701" s="22" t="s">
        <v>1518</v>
      </c>
      <c r="D701" s="22" t="s">
        <v>3710</v>
      </c>
      <c r="E701" s="2" t="s">
        <v>3711</v>
      </c>
      <c r="F701" s="4" t="s">
        <v>5370</v>
      </c>
      <c r="G701" s="25" t="s">
        <v>3719</v>
      </c>
      <c r="H701" s="6">
        <f t="shared" si="21"/>
        <v>25</v>
      </c>
    </row>
    <row r="702" spans="1:16383" ht="27" x14ac:dyDescent="0.25">
      <c r="A702" s="4" t="s">
        <v>3542</v>
      </c>
      <c r="B702" s="4" t="s">
        <v>2979</v>
      </c>
      <c r="C702" s="22" t="s">
        <v>2717</v>
      </c>
      <c r="D702" s="22" t="s">
        <v>5371</v>
      </c>
      <c r="E702" s="2">
        <v>1203507000</v>
      </c>
      <c r="F702" s="4" t="s">
        <v>5372</v>
      </c>
      <c r="G702" s="25" t="s">
        <v>5373</v>
      </c>
      <c r="H702" s="6">
        <f t="shared" si="21"/>
        <v>26</v>
      </c>
    </row>
    <row r="703" spans="1:16383" ht="27" x14ac:dyDescent="0.25">
      <c r="A703" s="4" t="s">
        <v>3217</v>
      </c>
      <c r="B703" s="4" t="s">
        <v>2979</v>
      </c>
      <c r="C703" s="22" t="s">
        <v>2380</v>
      </c>
      <c r="D703" s="22" t="s">
        <v>4023</v>
      </c>
      <c r="E703" s="2">
        <v>901601000</v>
      </c>
      <c r="F703" s="4" t="s">
        <v>4024</v>
      </c>
      <c r="G703" s="25" t="s">
        <v>2983</v>
      </c>
      <c r="H703" s="6">
        <f t="shared" si="21"/>
        <v>25</v>
      </c>
    </row>
    <row r="704" spans="1:16383" x14ac:dyDescent="0.25">
      <c r="A704" s="4" t="s">
        <v>3546</v>
      </c>
      <c r="B704" s="4" t="s">
        <v>3661</v>
      </c>
      <c r="C704" s="22" t="s">
        <v>2837</v>
      </c>
      <c r="D704" s="22" t="s">
        <v>5374</v>
      </c>
      <c r="E704" s="2">
        <v>3018901000</v>
      </c>
      <c r="F704" s="4" t="s">
        <v>3793</v>
      </c>
      <c r="G704" s="25" t="s">
        <v>3719</v>
      </c>
      <c r="H704" s="6">
        <f t="shared" si="21"/>
        <v>24</v>
      </c>
    </row>
    <row r="705" spans="1:8" ht="40.5" x14ac:dyDescent="0.25">
      <c r="A705" s="4" t="s">
        <v>3054</v>
      </c>
      <c r="B705" s="4" t="s">
        <v>3723</v>
      </c>
      <c r="C705" s="22" t="s">
        <v>498</v>
      </c>
      <c r="D705" s="22" t="s">
        <v>5375</v>
      </c>
      <c r="E705" s="2" t="s">
        <v>3757</v>
      </c>
      <c r="F705" s="4" t="s">
        <v>5376</v>
      </c>
      <c r="G705" s="38" t="s">
        <v>5377</v>
      </c>
      <c r="H705" s="6">
        <f t="shared" si="21"/>
        <v>26</v>
      </c>
    </row>
    <row r="706" spans="1:8" x14ac:dyDescent="0.25">
      <c r="A706" s="4" t="s">
        <v>3241</v>
      </c>
      <c r="B706" s="4" t="s">
        <v>2979</v>
      </c>
      <c r="C706" s="22" t="s">
        <v>2060</v>
      </c>
      <c r="D706" s="22" t="s">
        <v>5349</v>
      </c>
      <c r="E706" s="2">
        <v>1403918000</v>
      </c>
      <c r="F706" s="4" t="s">
        <v>3793</v>
      </c>
      <c r="G706" s="25" t="s">
        <v>3719</v>
      </c>
      <c r="H706" s="6">
        <f t="shared" si="21"/>
        <v>26</v>
      </c>
    </row>
    <row r="707" spans="1:8" ht="27" x14ac:dyDescent="0.25">
      <c r="A707" s="4" t="s">
        <v>3452</v>
      </c>
      <c r="B707" s="4" t="s">
        <v>3723</v>
      </c>
      <c r="C707" s="22" t="s">
        <v>1761</v>
      </c>
      <c r="D707" s="22" t="s">
        <v>5378</v>
      </c>
      <c r="E707" s="2" t="s">
        <v>4902</v>
      </c>
      <c r="F707" s="4" t="s">
        <v>5379</v>
      </c>
      <c r="G707" s="25" t="s">
        <v>5380</v>
      </c>
      <c r="H707" s="6">
        <f t="shared" si="21"/>
        <v>22</v>
      </c>
    </row>
    <row r="708" spans="1:8" ht="27" x14ac:dyDescent="0.25">
      <c r="A708" s="4" t="s">
        <v>3223</v>
      </c>
      <c r="B708" s="4" t="s">
        <v>2979</v>
      </c>
      <c r="C708" s="22" t="s">
        <v>2005</v>
      </c>
      <c r="D708" s="22" t="s">
        <v>5044</v>
      </c>
      <c r="E708" s="2">
        <v>200410000</v>
      </c>
      <c r="F708" s="4" t="s">
        <v>5381</v>
      </c>
      <c r="G708" s="25" t="s">
        <v>3719</v>
      </c>
      <c r="H708" s="6">
        <f t="shared" si="21"/>
        <v>27</v>
      </c>
    </row>
    <row r="709" spans="1:8" ht="27" x14ac:dyDescent="0.25">
      <c r="A709" s="4" t="s">
        <v>3092</v>
      </c>
      <c r="B709" s="4" t="s">
        <v>3661</v>
      </c>
      <c r="C709" s="22" t="s">
        <v>2429</v>
      </c>
      <c r="D709" s="22" t="s">
        <v>4006</v>
      </c>
      <c r="E709" s="2">
        <v>901502104</v>
      </c>
      <c r="F709" s="4" t="s">
        <v>5382</v>
      </c>
      <c r="G709" s="25" t="s">
        <v>5383</v>
      </c>
      <c r="H709" s="6">
        <f t="shared" si="21"/>
        <v>24</v>
      </c>
    </row>
    <row r="710" spans="1:8" ht="27" x14ac:dyDescent="0.25">
      <c r="A710" s="4" t="s">
        <v>3385</v>
      </c>
      <c r="B710" s="4" t="s">
        <v>3661</v>
      </c>
      <c r="C710" s="22" t="s">
        <v>845</v>
      </c>
      <c r="D710" s="22" t="s">
        <v>5384</v>
      </c>
      <c r="E710" s="2">
        <v>503502000</v>
      </c>
      <c r="F710" s="4" t="s">
        <v>5385</v>
      </c>
      <c r="G710" s="25" t="s">
        <v>5386</v>
      </c>
      <c r="H710" s="6">
        <f t="shared" si="21"/>
        <v>30</v>
      </c>
    </row>
    <row r="711" spans="1:8" ht="27" x14ac:dyDescent="0.25">
      <c r="A711" s="4" t="s">
        <v>3496</v>
      </c>
      <c r="B711" s="4" t="s">
        <v>3694</v>
      </c>
      <c r="C711" s="22" t="s">
        <v>2479</v>
      </c>
      <c r="D711" s="22" t="s">
        <v>4144</v>
      </c>
      <c r="E711" s="2">
        <v>803718000</v>
      </c>
      <c r="F711" s="4" t="s">
        <v>3994</v>
      </c>
      <c r="G711" s="25" t="s">
        <v>3719</v>
      </c>
      <c r="H711" s="6">
        <f t="shared" si="21"/>
        <v>27</v>
      </c>
    </row>
    <row r="712" spans="1:8" ht="27" x14ac:dyDescent="0.25">
      <c r="A712" s="4" t="s">
        <v>3376</v>
      </c>
      <c r="B712" s="4" t="s">
        <v>3661</v>
      </c>
      <c r="C712" s="22" t="s">
        <v>1047</v>
      </c>
      <c r="D712" s="22" t="s">
        <v>5387</v>
      </c>
      <c r="E712" s="2" t="s">
        <v>3926</v>
      </c>
      <c r="F712" s="4" t="s">
        <v>5388</v>
      </c>
      <c r="G712" s="25" t="s">
        <v>5389</v>
      </c>
      <c r="H712" s="6">
        <f t="shared" ref="H712:H759" si="22">LEN(A712)</f>
        <v>20</v>
      </c>
    </row>
    <row r="713" spans="1:8" ht="27" x14ac:dyDescent="0.25">
      <c r="A713" s="4" t="s">
        <v>3124</v>
      </c>
      <c r="B713" s="4" t="s">
        <v>2979</v>
      </c>
      <c r="C713" s="22" t="s">
        <v>1479</v>
      </c>
      <c r="D713" s="22" t="s">
        <v>5390</v>
      </c>
      <c r="E713" s="2" t="s">
        <v>5391</v>
      </c>
      <c r="F713" s="4" t="s">
        <v>5392</v>
      </c>
      <c r="G713" s="25" t="s">
        <v>3719</v>
      </c>
      <c r="H713" s="6">
        <f t="shared" si="22"/>
        <v>24</v>
      </c>
    </row>
    <row r="714" spans="1:8" ht="27" x14ac:dyDescent="0.25">
      <c r="A714" s="4" t="s">
        <v>3398</v>
      </c>
      <c r="B714" s="4" t="s">
        <v>3723</v>
      </c>
      <c r="C714" s="22" t="s">
        <v>1788</v>
      </c>
      <c r="D714" s="22" t="s">
        <v>5393</v>
      </c>
      <c r="E714" s="2" t="s">
        <v>4026</v>
      </c>
      <c r="F714" s="4" t="s">
        <v>5394</v>
      </c>
      <c r="G714" s="25" t="s">
        <v>5395</v>
      </c>
      <c r="H714" s="6">
        <f t="shared" si="22"/>
        <v>23</v>
      </c>
    </row>
    <row r="715" spans="1:8" ht="27" x14ac:dyDescent="0.25">
      <c r="A715" s="4" t="s">
        <v>3383</v>
      </c>
      <c r="B715" s="4" t="s">
        <v>2979</v>
      </c>
      <c r="C715" s="22" t="s">
        <v>791</v>
      </c>
      <c r="D715" s="22" t="s">
        <v>5396</v>
      </c>
      <c r="E715" s="2" t="s">
        <v>4068</v>
      </c>
      <c r="F715" s="4" t="s">
        <v>5397</v>
      </c>
      <c r="G715" s="25" t="s">
        <v>5398</v>
      </c>
      <c r="H715" s="6">
        <f t="shared" si="22"/>
        <v>32</v>
      </c>
    </row>
    <row r="716" spans="1:8" ht="40.5" x14ac:dyDescent="0.25">
      <c r="A716" s="4" t="s">
        <v>3172</v>
      </c>
      <c r="B716" s="4" t="s">
        <v>3661</v>
      </c>
      <c r="C716" s="22" t="s">
        <v>5399</v>
      </c>
      <c r="D716" s="22" t="s">
        <v>5400</v>
      </c>
      <c r="E716" s="2">
        <v>200410000</v>
      </c>
      <c r="F716" s="4" t="s">
        <v>5401</v>
      </c>
      <c r="G716" s="25" t="s">
        <v>3897</v>
      </c>
      <c r="H716" s="6">
        <f t="shared" si="22"/>
        <v>29</v>
      </c>
    </row>
    <row r="717" spans="1:8" ht="27" x14ac:dyDescent="0.25">
      <c r="A717" s="4" t="s">
        <v>3550</v>
      </c>
      <c r="B717" s="4" t="s">
        <v>3694</v>
      </c>
      <c r="C717" s="22" t="s">
        <v>2482</v>
      </c>
      <c r="D717" s="22" t="s">
        <v>3792</v>
      </c>
      <c r="E717" s="2" t="s">
        <v>3734</v>
      </c>
      <c r="F717" s="4" t="s">
        <v>5402</v>
      </c>
      <c r="G717" s="39" t="s">
        <v>5403</v>
      </c>
      <c r="H717" s="6">
        <f t="shared" si="22"/>
        <v>23</v>
      </c>
    </row>
    <row r="718" spans="1:8" ht="27" x14ac:dyDescent="0.25">
      <c r="A718" s="4" t="s">
        <v>3550</v>
      </c>
      <c r="B718" s="4" t="s">
        <v>3694</v>
      </c>
      <c r="C718" s="5" t="s">
        <v>2869</v>
      </c>
      <c r="D718" s="5" t="s">
        <v>5404</v>
      </c>
      <c r="E718" s="2">
        <v>1101707000</v>
      </c>
      <c r="F718" s="3" t="s">
        <v>5405</v>
      </c>
      <c r="G718" s="3" t="s">
        <v>5406</v>
      </c>
      <c r="H718" s="6">
        <f t="shared" si="22"/>
        <v>23</v>
      </c>
    </row>
    <row r="719" spans="1:8" ht="27" x14ac:dyDescent="0.25">
      <c r="A719" s="4" t="s">
        <v>3083</v>
      </c>
      <c r="B719" s="4" t="s">
        <v>2979</v>
      </c>
      <c r="C719" s="22" t="s">
        <v>1540</v>
      </c>
      <c r="D719" s="22" t="s">
        <v>4080</v>
      </c>
      <c r="E719" s="2" t="s">
        <v>4081</v>
      </c>
      <c r="F719" s="4" t="s">
        <v>5407</v>
      </c>
      <c r="G719" s="25" t="s">
        <v>5408</v>
      </c>
      <c r="H719" s="6">
        <f t="shared" si="22"/>
        <v>28</v>
      </c>
    </row>
    <row r="720" spans="1:8" x14ac:dyDescent="0.25">
      <c r="A720" s="4" t="s">
        <v>3272</v>
      </c>
      <c r="B720" s="4" t="s">
        <v>2979</v>
      </c>
      <c r="C720" s="22" t="s">
        <v>2155</v>
      </c>
      <c r="D720" s="22" t="s">
        <v>4073</v>
      </c>
      <c r="E720" s="2" t="s">
        <v>4068</v>
      </c>
      <c r="F720" s="4" t="s">
        <v>5409</v>
      </c>
      <c r="G720" s="25" t="s">
        <v>5410</v>
      </c>
      <c r="H720" s="6">
        <f t="shared" si="22"/>
        <v>28</v>
      </c>
    </row>
    <row r="721" spans="1:8" ht="27" x14ac:dyDescent="0.25">
      <c r="A721" s="4" t="s">
        <v>3565</v>
      </c>
      <c r="B721" s="4" t="s">
        <v>3661</v>
      </c>
      <c r="C721" s="5" t="s">
        <v>2867</v>
      </c>
      <c r="D721" s="5" t="s">
        <v>5411</v>
      </c>
      <c r="E721" s="66">
        <v>300306000</v>
      </c>
      <c r="F721" s="3" t="s">
        <v>5412</v>
      </c>
      <c r="G721" s="3" t="s">
        <v>5413</v>
      </c>
      <c r="H721" s="6">
        <f t="shared" si="22"/>
        <v>28</v>
      </c>
    </row>
    <row r="722" spans="1:8" ht="27" x14ac:dyDescent="0.25">
      <c r="A722" s="4" t="s">
        <v>3356</v>
      </c>
      <c r="B722" s="4" t="s">
        <v>3723</v>
      </c>
      <c r="C722" s="22" t="s">
        <v>758</v>
      </c>
      <c r="D722" s="22" t="s">
        <v>5414</v>
      </c>
      <c r="E722" s="2" t="s">
        <v>3835</v>
      </c>
      <c r="F722" s="4" t="s">
        <v>5415</v>
      </c>
      <c r="G722" s="25" t="s">
        <v>5416</v>
      </c>
      <c r="H722" s="6">
        <f t="shared" si="22"/>
        <v>25</v>
      </c>
    </row>
    <row r="723" spans="1:8" ht="27" x14ac:dyDescent="0.25">
      <c r="A723" s="4" t="s">
        <v>3259</v>
      </c>
      <c r="B723" s="4" t="s">
        <v>2979</v>
      </c>
      <c r="C723" s="22" t="s">
        <v>2116</v>
      </c>
      <c r="D723" s="22" t="s">
        <v>3795</v>
      </c>
      <c r="E723" s="2" t="s">
        <v>3796</v>
      </c>
      <c r="F723" s="4" t="s">
        <v>3793</v>
      </c>
      <c r="G723" s="25" t="s">
        <v>3719</v>
      </c>
      <c r="H723" s="6">
        <f t="shared" si="22"/>
        <v>28</v>
      </c>
    </row>
    <row r="724" spans="1:8" ht="27" x14ac:dyDescent="0.25">
      <c r="A724" s="4" t="s">
        <v>3263</v>
      </c>
      <c r="B724" s="4" t="s">
        <v>2979</v>
      </c>
      <c r="C724" s="22" t="s">
        <v>2128</v>
      </c>
      <c r="D724" s="22" t="s">
        <v>5417</v>
      </c>
      <c r="E724" s="2">
        <v>2804101000</v>
      </c>
      <c r="F724" s="4" t="s">
        <v>3793</v>
      </c>
      <c r="G724" s="25" t="s">
        <v>3719</v>
      </c>
      <c r="H724" s="6">
        <f t="shared" si="22"/>
        <v>17</v>
      </c>
    </row>
    <row r="725" spans="1:8" ht="27" x14ac:dyDescent="0.25">
      <c r="A725" s="4" t="s">
        <v>3333</v>
      </c>
      <c r="B725" s="4" t="s">
        <v>3661</v>
      </c>
      <c r="C725" s="22" t="s">
        <v>1977</v>
      </c>
      <c r="D725" s="22" t="s">
        <v>5418</v>
      </c>
      <c r="E725" s="2" t="s">
        <v>5419</v>
      </c>
      <c r="F725" s="4" t="s">
        <v>5420</v>
      </c>
      <c r="G725" s="38" t="s">
        <v>5421</v>
      </c>
      <c r="H725" s="6">
        <f t="shared" si="22"/>
        <v>18</v>
      </c>
    </row>
    <row r="726" spans="1:8" ht="27" x14ac:dyDescent="0.25">
      <c r="A726" s="4" t="s">
        <v>3379</v>
      </c>
      <c r="B726" s="4" t="s">
        <v>2979</v>
      </c>
      <c r="C726" s="22" t="s">
        <v>1119</v>
      </c>
      <c r="D726" s="22" t="s">
        <v>5140</v>
      </c>
      <c r="E726" s="2" t="s">
        <v>4551</v>
      </c>
      <c r="F726" s="4" t="s">
        <v>5422</v>
      </c>
      <c r="G726" s="25" t="s">
        <v>2983</v>
      </c>
      <c r="H726" s="6">
        <f t="shared" si="22"/>
        <v>20</v>
      </c>
    </row>
    <row r="727" spans="1:8" ht="40.5" x14ac:dyDescent="0.25">
      <c r="A727" s="4" t="s">
        <v>2989</v>
      </c>
      <c r="B727" s="4" t="s">
        <v>3723</v>
      </c>
      <c r="C727" s="22" t="s">
        <v>2194</v>
      </c>
      <c r="D727" s="22" t="s">
        <v>5423</v>
      </c>
      <c r="E727" s="2">
        <v>901510114</v>
      </c>
      <c r="F727" s="4" t="s">
        <v>5424</v>
      </c>
      <c r="G727" s="25" t="s">
        <v>5425</v>
      </c>
      <c r="H727" s="6">
        <f t="shared" si="22"/>
        <v>29</v>
      </c>
    </row>
    <row r="728" spans="1:8" ht="27" x14ac:dyDescent="0.25">
      <c r="A728" s="4" t="s">
        <v>3564</v>
      </c>
      <c r="B728" s="4" t="s">
        <v>3694</v>
      </c>
      <c r="C728" s="5" t="s">
        <v>2866</v>
      </c>
      <c r="D728" s="5" t="s">
        <v>5426</v>
      </c>
      <c r="E728" s="66">
        <v>3003901000</v>
      </c>
      <c r="F728" s="3" t="s">
        <v>5427</v>
      </c>
      <c r="G728" s="3" t="s">
        <v>3719</v>
      </c>
      <c r="H728" s="6">
        <f t="shared" si="22"/>
        <v>17</v>
      </c>
    </row>
    <row r="729" spans="1:8" ht="27" x14ac:dyDescent="0.25">
      <c r="A729" s="4" t="s">
        <v>3104</v>
      </c>
      <c r="B729" s="4" t="s">
        <v>3723</v>
      </c>
      <c r="C729" s="22" t="s">
        <v>2408</v>
      </c>
      <c r="D729" s="22" t="s">
        <v>4401</v>
      </c>
      <c r="E729" s="2">
        <v>901502109</v>
      </c>
      <c r="F729" s="4" t="s">
        <v>5428</v>
      </c>
      <c r="G729" s="25" t="s">
        <v>5429</v>
      </c>
      <c r="H729" s="6">
        <f t="shared" si="22"/>
        <v>28</v>
      </c>
    </row>
    <row r="730" spans="1:8" ht="27" x14ac:dyDescent="0.25">
      <c r="A730" s="4" t="s">
        <v>3486</v>
      </c>
      <c r="B730" s="4" t="s">
        <v>3723</v>
      </c>
      <c r="C730" s="22" t="s">
        <v>1815</v>
      </c>
      <c r="D730" s="22" t="s">
        <v>5430</v>
      </c>
      <c r="E730" s="2" t="s">
        <v>5431</v>
      </c>
      <c r="F730" s="4" t="s">
        <v>5432</v>
      </c>
      <c r="G730" s="25" t="s">
        <v>5433</v>
      </c>
      <c r="H730" s="6">
        <f t="shared" si="22"/>
        <v>27</v>
      </c>
    </row>
    <row r="731" spans="1:8" ht="27" x14ac:dyDescent="0.25">
      <c r="A731" s="4" t="s">
        <v>3337</v>
      </c>
      <c r="B731" s="4" t="s">
        <v>3728</v>
      </c>
      <c r="C731" s="22" t="s">
        <v>1983</v>
      </c>
      <c r="D731" s="22" t="s">
        <v>5434</v>
      </c>
      <c r="E731" s="2" t="s">
        <v>5435</v>
      </c>
      <c r="F731" s="4" t="s">
        <v>5436</v>
      </c>
      <c r="G731" s="38" t="s">
        <v>5437</v>
      </c>
      <c r="H731" s="6">
        <f t="shared" si="22"/>
        <v>24</v>
      </c>
    </row>
    <row r="732" spans="1:8" ht="27" x14ac:dyDescent="0.25">
      <c r="A732" s="4" t="s">
        <v>3068</v>
      </c>
      <c r="B732" s="4" t="s">
        <v>3728</v>
      </c>
      <c r="C732" s="22" t="s">
        <v>1926</v>
      </c>
      <c r="D732" s="22" t="s">
        <v>4130</v>
      </c>
      <c r="E732" s="4">
        <v>900304000</v>
      </c>
      <c r="F732" s="4" t="s">
        <v>5438</v>
      </c>
      <c r="G732" s="25" t="s">
        <v>5439</v>
      </c>
      <c r="H732" s="6">
        <f t="shared" si="22"/>
        <v>25</v>
      </c>
    </row>
    <row r="733" spans="1:8" ht="27" x14ac:dyDescent="0.25">
      <c r="A733" s="4" t="s">
        <v>5440</v>
      </c>
      <c r="B733" s="4" t="s">
        <v>3723</v>
      </c>
      <c r="C733" s="22" t="s">
        <v>1898</v>
      </c>
      <c r="D733" s="22" t="s">
        <v>4130</v>
      </c>
      <c r="E733" s="4">
        <v>900304000</v>
      </c>
      <c r="F733" s="4" t="s">
        <v>5441</v>
      </c>
      <c r="G733" s="25" t="s">
        <v>5442</v>
      </c>
      <c r="H733" s="6">
        <f t="shared" si="22"/>
        <v>30</v>
      </c>
    </row>
    <row r="734" spans="1:8" ht="27" x14ac:dyDescent="0.25">
      <c r="A734" s="4" t="s">
        <v>3085</v>
      </c>
      <c r="B734" s="4" t="s">
        <v>3728</v>
      </c>
      <c r="C734" s="22" t="s">
        <v>1914</v>
      </c>
      <c r="D734" s="22" t="s">
        <v>4130</v>
      </c>
      <c r="E734" s="4">
        <v>900304000</v>
      </c>
      <c r="F734" s="4" t="s">
        <v>5443</v>
      </c>
      <c r="G734" s="25" t="s">
        <v>5444</v>
      </c>
      <c r="H734" s="6">
        <f t="shared" si="22"/>
        <v>31</v>
      </c>
    </row>
    <row r="735" spans="1:8" ht="27" x14ac:dyDescent="0.25">
      <c r="A735" s="4" t="s">
        <v>3039</v>
      </c>
      <c r="B735" s="4" t="s">
        <v>3661</v>
      </c>
      <c r="C735" s="22" t="s">
        <v>2649</v>
      </c>
      <c r="D735" s="22" t="s">
        <v>5445</v>
      </c>
      <c r="E735" s="2" t="s">
        <v>4298</v>
      </c>
      <c r="F735" s="4" t="s">
        <v>5446</v>
      </c>
      <c r="G735" s="25" t="s">
        <v>5447</v>
      </c>
      <c r="H735" s="6">
        <f t="shared" si="22"/>
        <v>26</v>
      </c>
    </row>
    <row r="736" spans="1:8" ht="27" x14ac:dyDescent="0.25">
      <c r="A736" s="4" t="s">
        <v>3543</v>
      </c>
      <c r="B736" s="4" t="s">
        <v>3661</v>
      </c>
      <c r="C736" s="22" t="s">
        <v>2705</v>
      </c>
      <c r="D736" s="22" t="s">
        <v>3792</v>
      </c>
      <c r="E736" s="2">
        <v>1101707000</v>
      </c>
      <c r="F736" s="4" t="s">
        <v>3793</v>
      </c>
      <c r="G736" s="25" t="s">
        <v>5448</v>
      </c>
      <c r="H736" s="6">
        <f t="shared" si="22"/>
        <v>39</v>
      </c>
    </row>
    <row r="737" spans="1:8" ht="27" x14ac:dyDescent="0.25">
      <c r="A737" s="4" t="s">
        <v>3278</v>
      </c>
      <c r="B737" s="4" t="s">
        <v>2979</v>
      </c>
      <c r="C737" s="22" t="s">
        <v>2660</v>
      </c>
      <c r="D737" s="22" t="s">
        <v>5044</v>
      </c>
      <c r="E737" s="2">
        <v>200410000</v>
      </c>
      <c r="F737" s="4" t="s">
        <v>5449</v>
      </c>
      <c r="G737" s="25" t="s">
        <v>3719</v>
      </c>
      <c r="H737" s="6">
        <f t="shared" si="22"/>
        <v>21</v>
      </c>
    </row>
    <row r="738" spans="1:8" ht="27" x14ac:dyDescent="0.25">
      <c r="A738" s="4" t="s">
        <v>3256</v>
      </c>
      <c r="B738" s="4" t="s">
        <v>3723</v>
      </c>
      <c r="C738" s="22" t="s">
        <v>2107</v>
      </c>
      <c r="D738" s="22" t="s">
        <v>4878</v>
      </c>
      <c r="E738" s="2">
        <v>2402801000</v>
      </c>
      <c r="F738" s="4" t="s">
        <v>5450</v>
      </c>
      <c r="G738" s="25" t="s">
        <v>5451</v>
      </c>
      <c r="H738" s="6">
        <f t="shared" si="22"/>
        <v>24</v>
      </c>
    </row>
    <row r="739" spans="1:8" ht="40.5" x14ac:dyDescent="0.25">
      <c r="A739" s="4" t="s">
        <v>3156</v>
      </c>
      <c r="B739" s="4" t="s">
        <v>2979</v>
      </c>
      <c r="C739" s="22" t="s">
        <v>1432</v>
      </c>
      <c r="D739" s="22" t="s">
        <v>5452</v>
      </c>
      <c r="E739" s="2">
        <v>2300508103</v>
      </c>
      <c r="F739" s="4" t="s">
        <v>5453</v>
      </c>
      <c r="G739" s="25" t="s">
        <v>3719</v>
      </c>
      <c r="H739" s="6">
        <f t="shared" si="22"/>
        <v>35</v>
      </c>
    </row>
    <row r="740" spans="1:8" ht="27" x14ac:dyDescent="0.25">
      <c r="A740" s="4" t="s">
        <v>3011</v>
      </c>
      <c r="B740" s="4" t="s">
        <v>3728</v>
      </c>
      <c r="C740" s="22" t="s">
        <v>2179</v>
      </c>
      <c r="D740" s="22" t="s">
        <v>4404</v>
      </c>
      <c r="E740" s="2" t="s">
        <v>3939</v>
      </c>
      <c r="F740" s="4" t="s">
        <v>5454</v>
      </c>
      <c r="G740" s="25" t="s">
        <v>5455</v>
      </c>
      <c r="H740" s="6">
        <f t="shared" si="22"/>
        <v>20</v>
      </c>
    </row>
    <row r="741" spans="1:8" ht="27" x14ac:dyDescent="0.25">
      <c r="A741" s="4" t="s">
        <v>3417</v>
      </c>
      <c r="B741" s="4" t="s">
        <v>3723</v>
      </c>
      <c r="C741" s="22" t="s">
        <v>1644</v>
      </c>
      <c r="D741" s="22" t="s">
        <v>5456</v>
      </c>
      <c r="E741" s="2" t="s">
        <v>5178</v>
      </c>
      <c r="F741" s="4" t="s">
        <v>5457</v>
      </c>
      <c r="G741" s="25" t="s">
        <v>5458</v>
      </c>
      <c r="H741" s="6">
        <f t="shared" si="22"/>
        <v>33</v>
      </c>
    </row>
    <row r="742" spans="1:8" ht="27" x14ac:dyDescent="0.25">
      <c r="A742" s="4" t="s">
        <v>3625</v>
      </c>
      <c r="B742" s="4" t="s">
        <v>2979</v>
      </c>
      <c r="C742" s="22" t="s">
        <v>5459</v>
      </c>
      <c r="D742" s="22" t="s">
        <v>4529</v>
      </c>
      <c r="E742" s="2">
        <v>3008701000</v>
      </c>
      <c r="F742" s="4" t="s">
        <v>5460</v>
      </c>
      <c r="G742" s="25" t="s">
        <v>3719</v>
      </c>
      <c r="H742" s="6">
        <f t="shared" si="22"/>
        <v>23</v>
      </c>
    </row>
    <row r="743" spans="1:8" ht="27" x14ac:dyDescent="0.25">
      <c r="A743" s="4" t="s">
        <v>3563</v>
      </c>
      <c r="B743" s="4" t="s">
        <v>3694</v>
      </c>
      <c r="C743" s="5" t="s">
        <v>5461</v>
      </c>
      <c r="D743" s="5" t="s">
        <v>5462</v>
      </c>
      <c r="E743" s="66">
        <v>2111901000</v>
      </c>
      <c r="F743" s="3" t="s">
        <v>5463</v>
      </c>
      <c r="G743" s="3" t="s">
        <v>5464</v>
      </c>
      <c r="H743" s="6">
        <f t="shared" si="22"/>
        <v>23</v>
      </c>
    </row>
    <row r="744" spans="1:8" ht="27" x14ac:dyDescent="0.25">
      <c r="A744" s="4" t="s">
        <v>3197</v>
      </c>
      <c r="B744" s="4" t="s">
        <v>3723</v>
      </c>
      <c r="C744" s="22" t="s">
        <v>5465</v>
      </c>
      <c r="D744" s="22" t="s">
        <v>5466</v>
      </c>
      <c r="E744" s="2">
        <v>2111901000</v>
      </c>
      <c r="F744" s="4" t="s">
        <v>5467</v>
      </c>
      <c r="G744" s="25" t="s">
        <v>2983</v>
      </c>
      <c r="H744" s="6">
        <f t="shared" si="22"/>
        <v>36</v>
      </c>
    </row>
    <row r="745" spans="1:8" ht="27" x14ac:dyDescent="0.25">
      <c r="A745" s="4" t="s">
        <v>3191</v>
      </c>
      <c r="B745" s="4" t="s">
        <v>2979</v>
      </c>
      <c r="C745" s="22" t="s">
        <v>3830</v>
      </c>
      <c r="D745" s="22" t="s">
        <v>5468</v>
      </c>
      <c r="E745" s="2" t="s">
        <v>5469</v>
      </c>
      <c r="F745" s="4" t="s">
        <v>5470</v>
      </c>
      <c r="G745" s="25" t="s">
        <v>2983</v>
      </c>
      <c r="H745" s="6">
        <f t="shared" si="22"/>
        <v>27</v>
      </c>
    </row>
    <row r="746" spans="1:8" ht="27" x14ac:dyDescent="0.25">
      <c r="A746" s="4" t="s">
        <v>3034</v>
      </c>
      <c r="B746" s="4" t="s">
        <v>3728</v>
      </c>
      <c r="C746" s="22" t="s">
        <v>1204</v>
      </c>
      <c r="D746" s="22" t="s">
        <v>5471</v>
      </c>
      <c r="E746" s="2">
        <v>901510131</v>
      </c>
      <c r="F746" s="4">
        <v>5512031392</v>
      </c>
      <c r="G746" s="25" t="s">
        <v>5472</v>
      </c>
      <c r="H746" s="6">
        <f t="shared" si="22"/>
        <v>26</v>
      </c>
    </row>
    <row r="747" spans="1:8" ht="27" x14ac:dyDescent="0.25">
      <c r="A747" s="4" t="s">
        <v>3224</v>
      </c>
      <c r="B747" s="4" t="s">
        <v>2979</v>
      </c>
      <c r="C747" s="22" t="s">
        <v>2008</v>
      </c>
      <c r="D747" s="22" t="s">
        <v>4706</v>
      </c>
      <c r="E747" s="2" t="s">
        <v>4068</v>
      </c>
      <c r="F747" s="4" t="s">
        <v>5473</v>
      </c>
      <c r="G747" s="25" t="s">
        <v>3719</v>
      </c>
      <c r="H747" s="6">
        <f t="shared" si="22"/>
        <v>24</v>
      </c>
    </row>
    <row r="748" spans="1:8" ht="40.5" x14ac:dyDescent="0.25">
      <c r="A748" s="4" t="s">
        <v>3194</v>
      </c>
      <c r="B748" s="4" t="s">
        <v>3661</v>
      </c>
      <c r="C748" s="22" t="s">
        <v>5474</v>
      </c>
      <c r="D748" s="22" t="s">
        <v>5475</v>
      </c>
      <c r="E748" s="2" t="s">
        <v>4607</v>
      </c>
      <c r="F748" s="4" t="s">
        <v>5476</v>
      </c>
      <c r="G748" s="25" t="s">
        <v>5477</v>
      </c>
      <c r="H748" s="6">
        <f t="shared" si="22"/>
        <v>22</v>
      </c>
    </row>
    <row r="749" spans="1:8" ht="27" x14ac:dyDescent="0.25">
      <c r="A749" s="4" t="s">
        <v>3324</v>
      </c>
      <c r="B749" s="4" t="s">
        <v>2979</v>
      </c>
      <c r="C749" s="22" t="s">
        <v>2828</v>
      </c>
      <c r="D749" s="22" t="s">
        <v>5236</v>
      </c>
      <c r="E749" s="2" t="s">
        <v>4349</v>
      </c>
      <c r="F749" s="4" t="s">
        <v>5478</v>
      </c>
      <c r="G749" s="25" t="s">
        <v>3719</v>
      </c>
      <c r="H749" s="6">
        <f t="shared" si="22"/>
        <v>30</v>
      </c>
    </row>
    <row r="750" spans="1:8" ht="27" x14ac:dyDescent="0.25">
      <c r="A750" s="4" t="s">
        <v>3533</v>
      </c>
      <c r="B750" s="4" t="s">
        <v>3694</v>
      </c>
      <c r="C750" s="22" t="s">
        <v>2446</v>
      </c>
      <c r="D750" s="22" t="s">
        <v>4878</v>
      </c>
      <c r="E750" s="2">
        <v>2402801000</v>
      </c>
      <c r="F750" s="4" t="s">
        <v>5479</v>
      </c>
      <c r="G750" s="25" t="s">
        <v>3719</v>
      </c>
      <c r="H750" s="6">
        <f t="shared" si="22"/>
        <v>20</v>
      </c>
    </row>
    <row r="751" spans="1:8" ht="27" x14ac:dyDescent="0.25">
      <c r="A751" s="4" t="s">
        <v>3533</v>
      </c>
      <c r="B751" s="4" t="s">
        <v>3694</v>
      </c>
      <c r="C751" s="5" t="s">
        <v>2861</v>
      </c>
      <c r="D751" s="65" t="s">
        <v>5480</v>
      </c>
      <c r="E751" s="66">
        <v>2402801000</v>
      </c>
      <c r="F751" s="3" t="s">
        <v>5481</v>
      </c>
      <c r="G751" s="3" t="s">
        <v>3719</v>
      </c>
      <c r="H751" s="6">
        <f t="shared" si="22"/>
        <v>20</v>
      </c>
    </row>
    <row r="752" spans="1:8" ht="27" x14ac:dyDescent="0.25">
      <c r="A752" s="4" t="s">
        <v>3501</v>
      </c>
      <c r="B752" s="4" t="s">
        <v>3694</v>
      </c>
      <c r="C752" s="22" t="s">
        <v>2452</v>
      </c>
      <c r="D752" s="22" t="s">
        <v>4994</v>
      </c>
      <c r="E752" s="2">
        <v>300301000</v>
      </c>
      <c r="F752" s="4" t="s">
        <v>5482</v>
      </c>
      <c r="G752" s="25" t="s">
        <v>5483</v>
      </c>
      <c r="H752" s="6">
        <f t="shared" si="22"/>
        <v>23</v>
      </c>
    </row>
    <row r="753" spans="1:8" ht="27" x14ac:dyDescent="0.25">
      <c r="A753" s="4" t="s">
        <v>3126</v>
      </c>
      <c r="B753" s="4" t="s">
        <v>2979</v>
      </c>
      <c r="C753" s="22" t="s">
        <v>1487</v>
      </c>
      <c r="D753" s="22" t="s">
        <v>5484</v>
      </c>
      <c r="E753" s="2" t="s">
        <v>4349</v>
      </c>
      <c r="F753" s="4" t="s">
        <v>3740</v>
      </c>
      <c r="G753" s="25" t="s">
        <v>3719</v>
      </c>
      <c r="H753" s="6">
        <f t="shared" si="22"/>
        <v>37</v>
      </c>
    </row>
    <row r="754" spans="1:8" ht="40.5" x14ac:dyDescent="0.25">
      <c r="A754" s="4" t="s">
        <v>3494</v>
      </c>
      <c r="B754" s="4" t="s">
        <v>3694</v>
      </c>
      <c r="C754" s="22" t="s">
        <v>2518</v>
      </c>
      <c r="D754" s="22" t="s">
        <v>4175</v>
      </c>
      <c r="E754" s="2">
        <v>2300508000</v>
      </c>
      <c r="F754" s="4" t="s">
        <v>5485</v>
      </c>
      <c r="G754" s="25" t="s">
        <v>5486</v>
      </c>
      <c r="H754" s="6">
        <f t="shared" si="22"/>
        <v>30</v>
      </c>
    </row>
    <row r="755" spans="1:8" ht="40.5" x14ac:dyDescent="0.25">
      <c r="A755" s="4" t="s">
        <v>3562</v>
      </c>
      <c r="B755" s="4" t="s">
        <v>3694</v>
      </c>
      <c r="C755" s="5" t="s">
        <v>2858</v>
      </c>
      <c r="D755" s="65" t="s">
        <v>5487</v>
      </c>
      <c r="E755" s="66">
        <v>2300508103</v>
      </c>
      <c r="F755" s="3">
        <v>9981930433</v>
      </c>
      <c r="G755" s="3" t="s">
        <v>5486</v>
      </c>
      <c r="H755" s="6">
        <f t="shared" si="22"/>
        <v>30</v>
      </c>
    </row>
    <row r="756" spans="1:8" ht="27" x14ac:dyDescent="0.25">
      <c r="A756" s="4" t="s">
        <v>3522</v>
      </c>
      <c r="B756" s="4" t="s">
        <v>3694</v>
      </c>
      <c r="C756" s="22" t="s">
        <v>2545</v>
      </c>
      <c r="D756" s="22" t="s">
        <v>4149</v>
      </c>
      <c r="E756" s="2">
        <v>3003901000</v>
      </c>
      <c r="F756" s="4" t="s">
        <v>5488</v>
      </c>
      <c r="G756" s="25" t="s">
        <v>3719</v>
      </c>
      <c r="H756" s="6">
        <f t="shared" si="22"/>
        <v>21</v>
      </c>
    </row>
    <row r="757" spans="1:8" ht="27" x14ac:dyDescent="0.25">
      <c r="A757" s="4" t="s">
        <v>3469</v>
      </c>
      <c r="B757" s="4" t="s">
        <v>3723</v>
      </c>
      <c r="C757" s="22" t="s">
        <v>1589</v>
      </c>
      <c r="D757" s="22" t="s">
        <v>5489</v>
      </c>
      <c r="E757" s="2">
        <v>2501204000</v>
      </c>
      <c r="F757" s="4" t="s">
        <v>5490</v>
      </c>
      <c r="G757" s="25" t="s">
        <v>5491</v>
      </c>
      <c r="H757" s="6">
        <f t="shared" si="22"/>
        <v>18</v>
      </c>
    </row>
    <row r="758" spans="1:8" ht="27" x14ac:dyDescent="0.25">
      <c r="A758" s="4" t="s">
        <v>3470</v>
      </c>
      <c r="B758" s="4" t="s">
        <v>3723</v>
      </c>
      <c r="C758" s="22" t="s">
        <v>1592</v>
      </c>
      <c r="D758" s="22" t="s">
        <v>3957</v>
      </c>
      <c r="E758" s="2" t="s">
        <v>3796</v>
      </c>
      <c r="F758" s="4" t="s">
        <v>5492</v>
      </c>
      <c r="G758" s="25" t="s">
        <v>5493</v>
      </c>
      <c r="H758" s="6">
        <f t="shared" si="22"/>
        <v>18</v>
      </c>
    </row>
    <row r="759" spans="1:8" ht="27" x14ac:dyDescent="0.25">
      <c r="A759" s="4" t="s">
        <v>5494</v>
      </c>
      <c r="B759" s="4" t="s">
        <v>3728</v>
      </c>
      <c r="C759" s="22" t="s">
        <v>2621</v>
      </c>
      <c r="D759" s="22" t="s">
        <v>3868</v>
      </c>
      <c r="E759" s="2" t="s">
        <v>3869</v>
      </c>
      <c r="F759" s="4" t="s">
        <v>5495</v>
      </c>
      <c r="G759" s="25" t="s">
        <v>5496</v>
      </c>
      <c r="H759" s="6">
        <f t="shared" si="22"/>
        <v>19</v>
      </c>
    </row>
    <row r="760" spans="1:8" x14ac:dyDescent="0.25">
      <c r="A760" s="23" t="s">
        <v>5497</v>
      </c>
      <c r="B760" s="23"/>
      <c r="C760" s="23"/>
      <c r="D760" s="23"/>
      <c r="E760" s="23" t="s">
        <v>5497</v>
      </c>
      <c r="F760" s="23"/>
      <c r="G760" s="23"/>
    </row>
  </sheetData>
  <autoFilter ref="A7:H760" xr:uid="{00000000-0009-0000-0000-000003000000}">
    <sortState ref="A8:H760">
      <sortCondition descending="1" ref="A7:A760"/>
    </sortState>
  </autoFilter>
  <mergeCells count="5">
    <mergeCell ref="C1:G1"/>
    <mergeCell ref="C2:G2"/>
    <mergeCell ref="C3:G3"/>
    <mergeCell ref="C4:G4"/>
    <mergeCell ref="C5:G5"/>
  </mergeCells>
  <hyperlinks>
    <hyperlink ref="G287" r:id="rId1" xr:uid="{00000000-0004-0000-0300-000000000000}"/>
    <hyperlink ref="G478" r:id="rId2" xr:uid="{00000000-0004-0000-0300-000001000000}"/>
    <hyperlink ref="G727" r:id="rId3" xr:uid="{00000000-0004-0000-0300-000002000000}"/>
    <hyperlink ref="G382" r:id="rId4" xr:uid="{00000000-0004-0000-0300-000003000000}"/>
    <hyperlink ref="G306" r:id="rId5" xr:uid="{00000000-0004-0000-0300-000004000000}"/>
    <hyperlink ref="G207" r:id="rId6" xr:uid="{00000000-0004-0000-0300-000005000000}"/>
    <hyperlink ref="G548" r:id="rId7" xr:uid="{00000000-0004-0000-0300-000006000000}"/>
    <hyperlink ref="G516" r:id="rId8" xr:uid="{00000000-0004-0000-0300-000007000000}"/>
    <hyperlink ref="G39" r:id="rId9" xr:uid="{00000000-0004-0000-0300-000008000000}"/>
    <hyperlink ref="G519" r:id="rId10" display="gerardo.lopez@sat.gob.mx" xr:uid="{00000000-0004-0000-0300-000009000000}"/>
    <hyperlink ref="G562" r:id="rId11" xr:uid="{00000000-0004-0000-0300-00000A000000}"/>
    <hyperlink ref="G530" r:id="rId12" xr:uid="{00000000-0004-0000-0300-00000B000000}"/>
    <hyperlink ref="G664" r:id="rId13" xr:uid="{00000000-0004-0000-0300-00000C000000}"/>
    <hyperlink ref="G360" r:id="rId14" xr:uid="{00000000-0004-0000-0300-00000D000000}"/>
    <hyperlink ref="G54" r:id="rId15" xr:uid="{00000000-0004-0000-0300-00000E000000}"/>
    <hyperlink ref="G155" r:id="rId16" xr:uid="{00000000-0004-0000-0300-00000F000000}"/>
    <hyperlink ref="G748" r:id="rId17" xr:uid="{00000000-0004-0000-0300-000010000000}"/>
    <hyperlink ref="G558" r:id="rId18" xr:uid="{00000000-0004-0000-0300-000011000000}"/>
    <hyperlink ref="G459" r:id="rId19" xr:uid="{00000000-0004-0000-0300-000012000000}"/>
    <hyperlink ref="G439" r:id="rId20" xr:uid="{00000000-0004-0000-0300-000013000000}"/>
    <hyperlink ref="G261" r:id="rId21" xr:uid="{00000000-0004-0000-0300-000014000000}"/>
    <hyperlink ref="G361" r:id="rId22" xr:uid="{00000000-0004-0000-0300-000015000000}"/>
    <hyperlink ref="G608" r:id="rId23" xr:uid="{00000000-0004-0000-0300-000016000000}"/>
    <hyperlink ref="G582" r:id="rId24" xr:uid="{00000000-0004-0000-0300-000017000000}"/>
    <hyperlink ref="G411" r:id="rId25" xr:uid="{00000000-0004-0000-0300-000018000000}"/>
    <hyperlink ref="G413" r:id="rId26" xr:uid="{00000000-0004-0000-0300-000019000000}"/>
    <hyperlink ref="G405" r:id="rId27" xr:uid="{00000000-0004-0000-0300-00001A000000}"/>
    <hyperlink ref="G370" r:id="rId28" xr:uid="{00000000-0004-0000-0300-00001B000000}"/>
    <hyperlink ref="G68" r:id="rId29" xr:uid="{00000000-0004-0000-0300-00001C000000}"/>
    <hyperlink ref="G138" r:id="rId30" xr:uid="{00000000-0004-0000-0300-00001D000000}"/>
    <hyperlink ref="G395" r:id="rId31" xr:uid="{00000000-0004-0000-0300-00001E000000}"/>
    <hyperlink ref="G31" r:id="rId32" xr:uid="{00000000-0004-0000-0300-00001F000000}"/>
    <hyperlink ref="G435" r:id="rId33" xr:uid="{00000000-0004-0000-0300-000020000000}"/>
    <hyperlink ref="G190" r:id="rId34" xr:uid="{00000000-0004-0000-0300-000021000000}"/>
    <hyperlink ref="G185" r:id="rId35" xr:uid="{00000000-0004-0000-0300-000022000000}"/>
    <hyperlink ref="G245" r:id="rId36" xr:uid="{00000000-0004-0000-0300-000023000000}"/>
    <hyperlink ref="G626" r:id="rId37" xr:uid="{00000000-0004-0000-0300-000024000000}"/>
    <hyperlink ref="G609" r:id="rId38" xr:uid="{00000000-0004-0000-0300-000025000000}"/>
    <hyperlink ref="G326" r:id="rId39" xr:uid="{00000000-0004-0000-0300-000026000000}"/>
    <hyperlink ref="G283" r:id="rId40" xr:uid="{00000000-0004-0000-0300-000027000000}"/>
    <hyperlink ref="G37" r:id="rId41" xr:uid="{00000000-0004-0000-0300-000028000000}"/>
    <hyperlink ref="G624" r:id="rId42" xr:uid="{00000000-0004-0000-0300-000029000000}"/>
    <hyperlink ref="G629" r:id="rId43" xr:uid="{00000000-0004-0000-0300-00002A000000}"/>
    <hyperlink ref="G722" r:id="rId44" xr:uid="{00000000-0004-0000-0300-00002B000000}"/>
    <hyperlink ref="G82" r:id="rId45" xr:uid="{00000000-0004-0000-0300-00002C000000}"/>
    <hyperlink ref="G143" r:id="rId46" xr:uid="{00000000-0004-0000-0300-00002D000000}"/>
    <hyperlink ref="G299" r:id="rId47" xr:uid="{00000000-0004-0000-0300-00002E000000}"/>
    <hyperlink ref="G290" r:id="rId48" xr:uid="{00000000-0004-0000-0300-00002F000000}"/>
    <hyperlink ref="G24" r:id="rId49" xr:uid="{00000000-0004-0000-0300-000030000000}"/>
    <hyperlink ref="G276" r:id="rId50" xr:uid="{00000000-0004-0000-0300-000031000000}"/>
    <hyperlink ref="G712" r:id="rId51" xr:uid="{00000000-0004-0000-0300-000032000000}"/>
    <hyperlink ref="G686" r:id="rId52" xr:uid="{00000000-0004-0000-0300-000033000000}"/>
    <hyperlink ref="G593" r:id="rId53" xr:uid="{00000000-0004-0000-0300-000034000000}"/>
    <hyperlink ref="G256" r:id="rId54" xr:uid="{00000000-0004-0000-0300-000035000000}"/>
    <hyperlink ref="G715" r:id="rId55" xr:uid="{00000000-0004-0000-0300-000036000000}"/>
    <hyperlink ref="G502" r:id="rId56" xr:uid="{00000000-0004-0000-0300-000037000000}"/>
    <hyperlink ref="G710" r:id="rId57" xr:uid="{00000000-0004-0000-0300-000038000000}"/>
    <hyperlink ref="G483" r:id="rId58" xr:uid="{00000000-0004-0000-0300-000039000000}"/>
    <hyperlink ref="G92" r:id="rId59" xr:uid="{00000000-0004-0000-0300-00003A000000}"/>
    <hyperlink ref="G705" r:id="rId60" xr:uid="{00000000-0004-0000-0300-00003B000000}"/>
    <hyperlink ref="G692" r:id="rId61" xr:uid="{00000000-0004-0000-0300-00003C000000}"/>
    <hyperlink ref="G49" r:id="rId62" xr:uid="{00000000-0004-0000-0300-00003D000000}"/>
    <hyperlink ref="G38" r:id="rId63" xr:uid="{00000000-0004-0000-0300-00003E000000}"/>
    <hyperlink ref="G613" r:id="rId64" xr:uid="{00000000-0004-0000-0300-00003F000000}"/>
    <hyperlink ref="G98" r:id="rId65" xr:uid="{00000000-0004-0000-0300-000040000000}"/>
    <hyperlink ref="G193" r:id="rId66" xr:uid="{00000000-0004-0000-0300-000041000000}"/>
    <hyperlink ref="G217" r:id="rId67" xr:uid="{00000000-0004-0000-0300-000042000000}"/>
    <hyperlink ref="G63" r:id="rId68" xr:uid="{00000000-0004-0000-0300-000043000000}"/>
    <hyperlink ref="G151" r:id="rId69" xr:uid="{00000000-0004-0000-0300-000044000000}"/>
    <hyperlink ref="G100" r:id="rId70" xr:uid="{00000000-0004-0000-0300-000045000000}"/>
    <hyperlink ref="G53" r:id="rId71" xr:uid="{00000000-0004-0000-0300-000046000000}"/>
    <hyperlink ref="G654" r:id="rId72" xr:uid="{00000000-0004-0000-0300-000047000000}"/>
    <hyperlink ref="G596" r:id="rId73" xr:uid="{00000000-0004-0000-0300-000048000000}"/>
    <hyperlink ref="G526" r:id="rId74" xr:uid="{00000000-0004-0000-0300-000049000000}"/>
    <hyperlink ref="G524" r:id="rId75" xr:uid="{00000000-0004-0000-0300-00004A000000}"/>
    <hyperlink ref="G571" r:id="rId76" xr:uid="{00000000-0004-0000-0300-00004B000000}"/>
    <hyperlink ref="G201" r:id="rId77" xr:uid="{00000000-0004-0000-0300-00004C000000}"/>
    <hyperlink ref="G368" r:id="rId78" xr:uid="{00000000-0004-0000-0300-00004D000000}"/>
    <hyperlink ref="G599" r:id="rId79" xr:uid="{00000000-0004-0000-0300-00004E000000}"/>
    <hyperlink ref="G255" r:id="rId80" xr:uid="{00000000-0004-0000-0300-00004F000000}"/>
    <hyperlink ref="G327" r:id="rId81" xr:uid="{00000000-0004-0000-0300-000050000000}"/>
    <hyperlink ref="G25" r:id="rId82" xr:uid="{00000000-0004-0000-0300-000051000000}"/>
    <hyperlink ref="G314" r:id="rId83" xr:uid="{00000000-0004-0000-0300-000052000000}"/>
    <hyperlink ref="G71" r:id="rId84" xr:uid="{00000000-0004-0000-0300-000053000000}"/>
    <hyperlink ref="G312" r:id="rId85" xr:uid="{00000000-0004-0000-0300-000054000000}"/>
    <hyperlink ref="G328" r:id="rId86" xr:uid="{00000000-0004-0000-0300-000055000000}"/>
    <hyperlink ref="G26" r:id="rId87" xr:uid="{00000000-0004-0000-0300-000056000000}"/>
    <hyperlink ref="G403" r:id="rId88" xr:uid="{00000000-0004-0000-0300-000057000000}"/>
    <hyperlink ref="G181" r:id="rId89" xr:uid="{00000000-0004-0000-0300-000058000000}"/>
    <hyperlink ref="G651" r:id="rId90" xr:uid="{00000000-0004-0000-0300-000059000000}"/>
    <hyperlink ref="G671" r:id="rId91" xr:uid="{00000000-0004-0000-0300-00005A000000}"/>
    <hyperlink ref="G538" r:id="rId92" xr:uid="{00000000-0004-0000-0300-00005B000000}"/>
    <hyperlink ref="G601" r:id="rId93" xr:uid="{00000000-0004-0000-0300-00005C000000}"/>
    <hyperlink ref="G76" r:id="rId94" xr:uid="{00000000-0004-0000-0300-00005D000000}"/>
    <hyperlink ref="G320" r:id="rId95" xr:uid="{00000000-0004-0000-0300-00005E000000}"/>
    <hyperlink ref="G232" r:id="rId96" xr:uid="{00000000-0004-0000-0300-00005F000000}"/>
    <hyperlink ref="G694" r:id="rId97" xr:uid="{00000000-0004-0000-0300-000060000000}"/>
    <hyperlink ref="G522" r:id="rId98" xr:uid="{00000000-0004-0000-0300-000061000000}"/>
    <hyperlink ref="G222" r:id="rId99" xr:uid="{00000000-0004-0000-0300-000062000000}"/>
    <hyperlink ref="G313" r:id="rId100" xr:uid="{00000000-0004-0000-0300-000063000000}"/>
    <hyperlink ref="G34" r:id="rId101" xr:uid="{00000000-0004-0000-0300-000064000000}"/>
    <hyperlink ref="G233" r:id="rId102" xr:uid="{00000000-0004-0000-0300-000065000000}"/>
    <hyperlink ref="G323" r:id="rId103" xr:uid="{00000000-0004-0000-0300-000066000000}"/>
    <hyperlink ref="G32" r:id="rId104" xr:uid="{00000000-0004-0000-0300-000067000000}"/>
    <hyperlink ref="G444" r:id="rId105" xr:uid="{00000000-0004-0000-0300-000068000000}"/>
    <hyperlink ref="G174" r:id="rId106" xr:uid="{00000000-0004-0000-0300-000069000000}"/>
    <hyperlink ref="G590" r:id="rId107" xr:uid="{00000000-0004-0000-0300-00006A000000}"/>
    <hyperlink ref="G254" r:id="rId108" xr:uid="{00000000-0004-0000-0300-00006B000000}"/>
    <hyperlink ref="G376" r:id="rId109" xr:uid="{00000000-0004-0000-0300-00006C000000}"/>
    <hyperlink ref="G725" r:id="rId110" xr:uid="{00000000-0004-0000-0300-00006D000000}"/>
    <hyperlink ref="G731" r:id="rId111" xr:uid="{00000000-0004-0000-0300-00006E000000}"/>
    <hyperlink ref="G433" r:id="rId112" display="janeth.cabrera.g@sat.gob.mx" xr:uid="{00000000-0004-0000-0300-00006F000000}"/>
    <hyperlink ref="G400" r:id="rId113" xr:uid="{00000000-0004-0000-0300-000070000000}"/>
    <hyperlink ref="G528" r:id="rId114" xr:uid="{00000000-0004-0000-0300-000071000000}"/>
    <hyperlink ref="G638" r:id="rId115" xr:uid="{00000000-0004-0000-0300-000072000000}"/>
    <hyperlink ref="G475" r:id="rId116" xr:uid="{00000000-0004-0000-0300-000073000000}"/>
    <hyperlink ref="G162" r:id="rId117" xr:uid="{00000000-0004-0000-0300-000074000000}"/>
    <hyperlink ref="G610" r:id="rId118" xr:uid="{00000000-0004-0000-0300-000075000000}"/>
    <hyperlink ref="G543" r:id="rId119" xr:uid="{00000000-0004-0000-0300-000076000000}"/>
    <hyperlink ref="G145" r:id="rId120" xr:uid="{00000000-0004-0000-0300-000077000000}"/>
    <hyperlink ref="G690" r:id="rId121" xr:uid="{00000000-0004-0000-0300-000078000000}"/>
    <hyperlink ref="G184" r:id="rId122" xr:uid="{00000000-0004-0000-0300-000079000000}"/>
    <hyperlink ref="G300" r:id="rId123" xr:uid="{00000000-0004-0000-0300-00007A000000}"/>
    <hyperlink ref="G335" r:id="rId124" xr:uid="{00000000-0004-0000-0300-00007B000000}"/>
    <hyperlink ref="G367" r:id="rId125" xr:uid="{00000000-0004-0000-0300-00007C000000}"/>
    <hyperlink ref="G43" r:id="rId126" xr:uid="{00000000-0004-0000-0300-00007D000000}"/>
    <hyperlink ref="G177" r:id="rId127" xr:uid="{00000000-0004-0000-0300-00007E000000}"/>
    <hyperlink ref="G472" r:id="rId128" xr:uid="{00000000-0004-0000-0300-00007F000000}"/>
    <hyperlink ref="G41" r:id="rId129" xr:uid="{00000000-0004-0000-0300-000080000000}"/>
    <hyperlink ref="G521" r:id="rId130" xr:uid="{00000000-0004-0000-0300-000081000000}"/>
    <hyperlink ref="G237" r:id="rId131" xr:uid="{00000000-0004-0000-0300-000082000000}"/>
    <hyperlink ref="G649" r:id="rId132" xr:uid="{00000000-0004-0000-0300-000083000000}"/>
    <hyperlink ref="G531" r:id="rId133" xr:uid="{00000000-0004-0000-0300-000084000000}"/>
    <hyperlink ref="G204" r:id="rId134" xr:uid="{00000000-0004-0000-0300-000085000000}"/>
    <hyperlink ref="G489" r:id="rId135" xr:uid="{00000000-0004-0000-0300-000086000000}"/>
    <hyperlink ref="G515" r:id="rId136" xr:uid="{00000000-0004-0000-0300-000087000000}"/>
    <hyperlink ref="G356" r:id="rId137" xr:uid="{00000000-0004-0000-0300-000088000000}"/>
    <hyperlink ref="G249" r:id="rId138" xr:uid="{00000000-0004-0000-0300-000089000000}"/>
    <hyperlink ref="G17" r:id="rId139" xr:uid="{00000000-0004-0000-0300-00008A000000}"/>
    <hyperlink ref="G19" r:id="rId140" xr:uid="{00000000-0004-0000-0300-00008B000000}"/>
    <hyperlink ref="G294" r:id="rId141" xr:uid="{00000000-0004-0000-0300-00008C000000}"/>
    <hyperlink ref="G669" r:id="rId142" xr:uid="{00000000-0004-0000-0300-00008D000000}"/>
    <hyperlink ref="G614" r:id="rId143" xr:uid="{00000000-0004-0000-0300-00008E000000}"/>
    <hyperlink ref="G735" r:id="rId144" xr:uid="{00000000-0004-0000-0300-00008F000000}"/>
    <hyperlink ref="G74" r:id="rId145" xr:uid="{00000000-0004-0000-0300-000090000000}"/>
    <hyperlink ref="G529" r:id="rId146" xr:uid="{00000000-0004-0000-0300-000091000000}"/>
    <hyperlink ref="G40" r:id="rId147" xr:uid="{00000000-0004-0000-0300-000092000000}"/>
    <hyperlink ref="G736" r:id="rId148" xr:uid="{00000000-0004-0000-0300-000093000000}"/>
    <hyperlink ref="G437" r:id="rId149" xr:uid="{00000000-0004-0000-0300-000094000000}"/>
    <hyperlink ref="G702" r:id="rId150" xr:uid="{00000000-0004-0000-0300-000095000000}"/>
    <hyperlink ref="G429" r:id="rId151" xr:uid="{00000000-0004-0000-0300-000096000000}"/>
    <hyperlink ref="G342" r:id="rId152" xr:uid="{00000000-0004-0000-0300-000097000000}"/>
    <hyperlink ref="G578" r:id="rId153" xr:uid="{00000000-0004-0000-0300-000098000000}"/>
    <hyperlink ref="G460" r:id="rId154" xr:uid="{00000000-0004-0000-0300-000099000000}"/>
    <hyperlink ref="G539" r:id="rId155" xr:uid="{00000000-0004-0000-0300-00009A000000}"/>
    <hyperlink ref="G681" r:id="rId156" xr:uid="{00000000-0004-0000-0300-00009B000000}"/>
    <hyperlink ref="G86" r:id="rId157" xr:uid="{00000000-0004-0000-0300-00009C000000}"/>
    <hyperlink ref="G559" r:id="rId158" xr:uid="{00000000-0004-0000-0300-00009D000000}"/>
    <hyperlink ref="G372" r:id="rId159" xr:uid="{00000000-0004-0000-0300-00009E000000}"/>
    <hyperlink ref="G462" r:id="rId160" xr:uid="{00000000-0004-0000-0300-00009F000000}"/>
    <hyperlink ref="G441" r:id="rId161" display="mailto:jesus.melendez@sat.gob.mx" xr:uid="{00000000-0004-0000-0300-0000A0000000}"/>
    <hyperlink ref="G251" r:id="rId162" xr:uid="{00000000-0004-0000-0300-0000A1000000}"/>
    <hyperlink ref="G58" r:id="rId163" xr:uid="{00000000-0004-0000-0300-0000A2000000}"/>
    <hyperlink ref="G108" r:id="rId164" xr:uid="{00000000-0004-0000-0300-0000A3000000}"/>
    <hyperlink ref="G240" r:id="rId165" xr:uid="{00000000-0004-0000-0300-0000A4000000}"/>
    <hyperlink ref="G158" r:id="rId166" xr:uid="{00000000-0004-0000-0300-0000A5000000}"/>
    <hyperlink ref="G13" r:id="rId167" xr:uid="{00000000-0004-0000-0300-0000A6000000}"/>
    <hyperlink ref="G422" r:id="rId168" xr:uid="{00000000-0004-0000-0300-0000A7000000}"/>
    <hyperlink ref="G436" r:id="rId169" xr:uid="{00000000-0004-0000-0300-0000A8000000}"/>
    <hyperlink ref="G246" r:id="rId170" xr:uid="{00000000-0004-0000-0300-0000A9000000}"/>
    <hyperlink ref="G200" r:id="rId171" xr:uid="{00000000-0004-0000-0300-0000AA000000}"/>
    <hyperlink ref="G738" r:id="rId172" xr:uid="{00000000-0004-0000-0300-0000AB000000}"/>
    <hyperlink ref="G295" r:id="rId173" xr:uid="{00000000-0004-0000-0300-0000AC000000}"/>
    <hyperlink ref="G575" r:id="rId174" xr:uid="{00000000-0004-0000-0300-0000AD000000}"/>
    <hyperlink ref="G325" r:id="rId175" xr:uid="{00000000-0004-0000-0300-0000AE000000}"/>
    <hyperlink ref="G264" r:id="rId176" xr:uid="{00000000-0004-0000-0300-0000AF000000}"/>
    <hyperlink ref="G682" r:id="rId177" xr:uid="{00000000-0004-0000-0300-0000B0000000}"/>
    <hyperlink ref="G740" r:id="rId178" xr:uid="{00000000-0004-0000-0300-0000B1000000}"/>
    <hyperlink ref="G666" r:id="rId179" xr:uid="{00000000-0004-0000-0300-0000B2000000}"/>
    <hyperlink ref="G667" r:id="rId180" xr:uid="{00000000-0004-0000-0300-0000B3000000}"/>
    <hyperlink ref="G272" r:id="rId181" xr:uid="{00000000-0004-0000-0300-0000B4000000}"/>
    <hyperlink ref="G691" r:id="rId182" xr:uid="{00000000-0004-0000-0300-0000B5000000}"/>
    <hyperlink ref="G96" r:id="rId183" xr:uid="{00000000-0004-0000-0300-0000B6000000}"/>
    <hyperlink ref="G518" r:id="rId184" xr:uid="{00000000-0004-0000-0300-0000B7000000}"/>
    <hyperlink ref="G468" r:id="rId185" xr:uid="{00000000-0004-0000-0300-0000B8000000}"/>
    <hyperlink ref="G605" r:id="rId186" xr:uid="{00000000-0004-0000-0300-0000B9000000}"/>
    <hyperlink ref="G203" r:id="rId187" xr:uid="{00000000-0004-0000-0300-0000BA000000}"/>
    <hyperlink ref="G557" r:id="rId188" xr:uid="{00000000-0004-0000-0300-0000BB000000}"/>
    <hyperlink ref="G665" r:id="rId189" xr:uid="{00000000-0004-0000-0300-0000BC000000}"/>
    <hyperlink ref="G271" r:id="rId190" xr:uid="{00000000-0004-0000-0300-0000BD000000}"/>
    <hyperlink ref="G729" r:id="rId191" xr:uid="{00000000-0004-0000-0300-0000BE000000}"/>
    <hyperlink ref="G116" r:id="rId192" xr:uid="{00000000-0004-0000-0300-0000BF000000}"/>
    <hyperlink ref="G195" r:id="rId193" xr:uid="{00000000-0004-0000-0300-0000C0000000}"/>
    <hyperlink ref="G167" r:id="rId194" xr:uid="{00000000-0004-0000-0300-0000C1000000}"/>
    <hyperlink ref="G66" r:id="rId195" xr:uid="{00000000-0004-0000-0300-0000C2000000}"/>
    <hyperlink ref="G759" r:id="rId196" xr:uid="{00000000-0004-0000-0300-0000C3000000}"/>
    <hyperlink ref="G589" r:id="rId197" xr:uid="{00000000-0004-0000-0300-0000C4000000}"/>
    <hyperlink ref="G415" r:id="rId198" xr:uid="{00000000-0004-0000-0300-0000C5000000}"/>
    <hyperlink ref="G564" r:id="rId199" xr:uid="{00000000-0004-0000-0300-0000C6000000}"/>
    <hyperlink ref="G698" r:id="rId200" xr:uid="{00000000-0004-0000-0300-0000C7000000}"/>
    <hyperlink ref="G298" r:id="rId201" xr:uid="{00000000-0004-0000-0300-0000C8000000}"/>
    <hyperlink ref="G423" r:id="rId202" xr:uid="{00000000-0004-0000-0300-0000C9000000}"/>
    <hyperlink ref="G709" r:id="rId203" xr:uid="{00000000-0004-0000-0300-0000CA000000}"/>
    <hyperlink ref="G427" r:id="rId204" xr:uid="{00000000-0004-0000-0300-0000CB000000}"/>
    <hyperlink ref="G685" r:id="rId205" xr:uid="{00000000-0004-0000-0300-0000CC000000}"/>
    <hyperlink ref="G324" r:id="rId206" xr:uid="{00000000-0004-0000-0300-0000CD000000}"/>
    <hyperlink ref="G615" r:id="rId207" xr:uid="{00000000-0004-0000-0300-0000CE000000}"/>
    <hyperlink ref="G89" r:id="rId208" xr:uid="{00000000-0004-0000-0300-0000CF000000}"/>
    <hyperlink ref="G534" r:id="rId209" xr:uid="{00000000-0004-0000-0300-0000D0000000}"/>
    <hyperlink ref="G288" r:id="rId210" xr:uid="{00000000-0004-0000-0300-0000D1000000}"/>
    <hyperlink ref="G379" r:id="rId211" xr:uid="{00000000-0004-0000-0300-0000D2000000}"/>
    <hyperlink ref="G85" r:id="rId212" xr:uid="{00000000-0004-0000-0300-0000D3000000}"/>
    <hyperlink ref="G418" r:id="rId213" xr:uid="{00000000-0004-0000-0300-0000D4000000}"/>
    <hyperlink ref="G338" r:id="rId214" xr:uid="{00000000-0004-0000-0300-0000D5000000}"/>
    <hyperlink ref="G550" r:id="rId215" xr:uid="{00000000-0004-0000-0300-0000D6000000}"/>
    <hyperlink ref="G752" r:id="rId216" xr:uid="{00000000-0004-0000-0300-0000D7000000}"/>
    <hyperlink ref="G673" r:id="rId217" xr:uid="{00000000-0004-0000-0300-0000D8000000}"/>
    <hyperlink ref="G77" r:id="rId218" xr:uid="{00000000-0004-0000-0300-0000D9000000}"/>
    <hyperlink ref="G623" r:id="rId219" xr:uid="{00000000-0004-0000-0300-0000DA000000}"/>
    <hyperlink ref="G102" r:id="rId220" xr:uid="{00000000-0004-0000-0300-0000DB000000}"/>
    <hyperlink ref="G493" r:id="rId221" xr:uid="{00000000-0004-0000-0300-0000DC000000}"/>
    <hyperlink ref="G10" r:id="rId222" xr:uid="{00000000-0004-0000-0300-0000DD000000}"/>
    <hyperlink ref="G211" r:id="rId223" xr:uid="{00000000-0004-0000-0300-0000DE000000}"/>
    <hyperlink ref="G374" r:id="rId224" xr:uid="{00000000-0004-0000-0300-0000DF000000}"/>
    <hyperlink ref="G465" r:id="rId225" xr:uid="{00000000-0004-0000-0300-0000E0000000}"/>
    <hyperlink ref="G280" r:id="rId226" xr:uid="{00000000-0004-0000-0300-0000E1000000}"/>
    <hyperlink ref="G229" r:id="rId227" xr:uid="{00000000-0004-0000-0300-0000E2000000}"/>
    <hyperlink ref="G122" r:id="rId228" xr:uid="{00000000-0004-0000-0300-0000E3000000}"/>
    <hyperlink ref="G205" r:id="rId229" xr:uid="{00000000-0004-0000-0300-0000E4000000}"/>
    <hyperlink ref="G189" r:id="rId230" xr:uid="{00000000-0004-0000-0300-0000E5000000}"/>
    <hyperlink ref="G182" r:id="rId231" xr:uid="{00000000-0004-0000-0300-0000E6000000}"/>
    <hyperlink ref="G417" r:id="rId232" xr:uid="{00000000-0004-0000-0300-0000E7000000}"/>
    <hyperlink ref="G210" r:id="rId233" xr:uid="{00000000-0004-0000-0300-0000E8000000}"/>
    <hyperlink ref="G218" r:id="rId234" xr:uid="{00000000-0004-0000-0300-0000E9000000}"/>
    <hyperlink ref="G754" r:id="rId235" xr:uid="{00000000-0004-0000-0300-0000EA000000}"/>
    <hyperlink ref="G316" r:id="rId236" xr:uid="{00000000-0004-0000-0300-0000EB000000}"/>
    <hyperlink ref="G481" r:id="rId237" xr:uid="{00000000-0004-0000-0300-0000EC000000}"/>
    <hyperlink ref="G269" r:id="rId238" xr:uid="{00000000-0004-0000-0300-0000ED000000}"/>
    <hyperlink ref="G645" r:id="rId239" xr:uid="{00000000-0004-0000-0300-0000EE000000}"/>
    <hyperlink ref="G532" r:id="rId240" xr:uid="{00000000-0004-0000-0300-0000EF000000}"/>
    <hyperlink ref="G110" r:id="rId241" xr:uid="{00000000-0004-0000-0300-0000F0000000}"/>
    <hyperlink ref="G688" r:id="rId242" xr:uid="{00000000-0004-0000-0300-0000F1000000}"/>
    <hyperlink ref="G611" r:id="rId243" xr:uid="{00000000-0004-0000-0300-0000F2000000}"/>
    <hyperlink ref="G50" r:id="rId244" xr:uid="{00000000-0004-0000-0300-0000F3000000}"/>
    <hyperlink ref="G556" r:id="rId245" xr:uid="{00000000-0004-0000-0300-0000F4000000}"/>
    <hyperlink ref="G141" r:id="rId246" xr:uid="{00000000-0004-0000-0300-0000F5000000}"/>
    <hyperlink ref="G352" r:id="rId247" xr:uid="{00000000-0004-0000-0300-0000F6000000}"/>
    <hyperlink ref="G410" r:id="rId248" xr:uid="{00000000-0004-0000-0300-0000F7000000}"/>
    <hyperlink ref="G699" r:id="rId249" xr:uid="{00000000-0004-0000-0300-0000F8000000}"/>
    <hyperlink ref="G329" r:id="rId250" xr:uid="{00000000-0004-0000-0300-0000F9000000}"/>
    <hyperlink ref="G330" r:id="rId251" xr:uid="{00000000-0004-0000-0300-0000FA000000}"/>
    <hyperlink ref="G391" r:id="rId252" xr:uid="{00000000-0004-0000-0300-0000FB000000}"/>
    <hyperlink ref="G187" r:id="rId253" xr:uid="{00000000-0004-0000-0300-0000FC000000}"/>
    <hyperlink ref="G463" r:id="rId254" xr:uid="{00000000-0004-0000-0300-0000FD000000}"/>
    <hyperlink ref="G552" r:id="rId255" xr:uid="{00000000-0004-0000-0300-0000FE000000}"/>
    <hyperlink ref="G684" r:id="rId256" xr:uid="{00000000-0004-0000-0300-0000FF000000}"/>
    <hyperlink ref="G140" r:id="rId257" xr:uid="{00000000-0004-0000-0300-000000010000}"/>
    <hyperlink ref="G268" r:id="rId258" xr:uid="{00000000-0004-0000-0300-000001010000}"/>
    <hyperlink ref="G674" r:id="rId259" xr:uid="{00000000-0004-0000-0300-000002010000}"/>
    <hyperlink ref="G79" r:id="rId260" xr:uid="{00000000-0004-0000-0300-000003010000}"/>
    <hyperlink ref="G343" r:id="rId261" xr:uid="{00000000-0004-0000-0300-000004010000}"/>
    <hyperlink ref="G55" r:id="rId262" xr:uid="{00000000-0004-0000-0300-000005010000}"/>
    <hyperlink ref="G606" r:id="rId263" xr:uid="{00000000-0004-0000-0300-000006010000}"/>
    <hyperlink ref="G381" r:id="rId264" xr:uid="{00000000-0004-0000-0300-000007010000}"/>
    <hyperlink ref="G94" r:id="rId265" xr:uid="{00000000-0004-0000-0300-000008010000}"/>
    <hyperlink ref="G568" r:id="rId266" xr:uid="{00000000-0004-0000-0300-000009010000}"/>
    <hyperlink ref="G156" r:id="rId267" xr:uid="{00000000-0004-0000-0300-00000A010000}"/>
    <hyperlink ref="G404" r:id="rId268" xr:uid="{00000000-0004-0000-0300-00000B010000}"/>
    <hyperlink ref="G544" r:id="rId269" xr:uid="{00000000-0004-0000-0300-00000C010000}"/>
    <hyperlink ref="G497" r:id="rId270" xr:uid="{00000000-0004-0000-0300-00000D010000}"/>
    <hyperlink ref="G455" r:id="rId271" xr:uid="{00000000-0004-0000-0300-00000E010000}"/>
    <hyperlink ref="G469" r:id="rId272" xr:uid="{00000000-0004-0000-0300-00000F010000}"/>
    <hyperlink ref="G331" r:id="rId273" xr:uid="{00000000-0004-0000-0300-000010010000}"/>
    <hyperlink ref="G188" r:id="rId274" xr:uid="{00000000-0004-0000-0300-000011010000}"/>
    <hyperlink ref="G639" r:id="rId275" xr:uid="{00000000-0004-0000-0300-000012010000}"/>
    <hyperlink ref="G523" r:id="rId276" xr:uid="{00000000-0004-0000-0300-000013010000}"/>
    <hyperlink ref="G643" r:id="rId277" xr:uid="{00000000-0004-0000-0300-000014010000}"/>
    <hyperlink ref="G308" r:id="rId278" xr:uid="{00000000-0004-0000-0300-000015010000}"/>
    <hyperlink ref="G107" r:id="rId279" xr:uid="{00000000-0004-0000-0300-000016010000}"/>
    <hyperlink ref="G83" r:id="rId280" xr:uid="{00000000-0004-0000-0300-000017010000}"/>
    <hyperlink ref="G426" r:id="rId281" xr:uid="{00000000-0004-0000-0300-000018010000}"/>
    <hyperlink ref="G546" r:id="rId282" xr:uid="{00000000-0004-0000-0300-000019010000}"/>
    <hyperlink ref="G373" r:id="rId283" xr:uid="{00000000-0004-0000-0300-00001A010000}"/>
    <hyperlink ref="G65" r:id="rId284" xr:uid="{00000000-0004-0000-0300-00001B010000}"/>
    <hyperlink ref="G569" r:id="rId285" xr:uid="{00000000-0004-0000-0300-00001C010000}"/>
    <hyperlink ref="G707" r:id="rId286" xr:uid="{00000000-0004-0000-0300-00001D010000}"/>
    <hyperlink ref="G537" r:id="rId287" xr:uid="{00000000-0004-0000-0300-00001E010000}"/>
    <hyperlink ref="G303" r:id="rId288" xr:uid="{00000000-0004-0000-0300-00001F010000}"/>
    <hyperlink ref="G212" r:id="rId289" xr:uid="{00000000-0004-0000-0300-000020010000}"/>
    <hyperlink ref="G334" r:id="rId290" xr:uid="{00000000-0004-0000-0300-000021010000}"/>
    <hyperlink ref="G18" r:id="rId291" xr:uid="{00000000-0004-0000-0300-000022010000}"/>
    <hyperlink ref="G126" r:id="rId292" xr:uid="{00000000-0004-0000-0300-000023010000}"/>
    <hyperlink ref="G741" r:id="rId293" xr:uid="{00000000-0004-0000-0300-000024010000}"/>
    <hyperlink ref="G337" r:id="rId294" xr:uid="{00000000-0004-0000-0300-000025010000}"/>
    <hyperlink ref="G131" r:id="rId295" xr:uid="{00000000-0004-0000-0300-000026010000}"/>
    <hyperlink ref="G128" r:id="rId296" xr:uid="{00000000-0004-0000-0300-000027010000}"/>
    <hyperlink ref="G349" r:id="rId297" xr:uid="{00000000-0004-0000-0300-000028010000}"/>
    <hyperlink ref="G148" r:id="rId298" xr:uid="{00000000-0004-0000-0300-000029010000}"/>
    <hyperlink ref="G315" r:id="rId299" xr:uid="{00000000-0004-0000-0300-00002A010000}"/>
    <hyperlink ref="G458" r:id="rId300" xr:uid="{00000000-0004-0000-0300-00002B010000}"/>
    <hyperlink ref="G127" r:id="rId301" xr:uid="{00000000-0004-0000-0300-00002C010000}"/>
    <hyperlink ref="G647" r:id="rId302" xr:uid="{00000000-0004-0000-0300-00002D010000}"/>
    <hyperlink ref="G500" r:id="rId303" xr:uid="{00000000-0004-0000-0300-00002E010000}"/>
    <hyperlink ref="G192" r:id="rId304" xr:uid="{00000000-0004-0000-0300-00002F010000}"/>
    <hyperlink ref="G602" r:id="rId305" xr:uid="{00000000-0004-0000-0300-000030010000}"/>
    <hyperlink ref="G714" r:id="rId306" xr:uid="{00000000-0004-0000-0300-000031010000}"/>
    <hyperlink ref="G279" r:id="rId307" xr:uid="{00000000-0004-0000-0300-000032010000}"/>
    <hyperlink ref="G480" r:id="rId308" xr:uid="{00000000-0004-0000-0300-000033010000}"/>
    <hyperlink ref="G445" r:id="rId309" xr:uid="{00000000-0004-0000-0300-000034010000}"/>
    <hyperlink ref="G311" r:id="rId310" xr:uid="{00000000-0004-0000-0300-000035010000}"/>
    <hyperlink ref="G730" r:id="rId311" xr:uid="{00000000-0004-0000-0300-000036010000}"/>
    <hyperlink ref="G658" r:id="rId312" xr:uid="{00000000-0004-0000-0300-000037010000}"/>
    <hyperlink ref="G130" r:id="rId313" xr:uid="{00000000-0004-0000-0300-000038010000}"/>
    <hyperlink ref="G113" r:id="rId314" xr:uid="{00000000-0004-0000-0300-000039010000}"/>
    <hyperlink ref="G454" r:id="rId315" xr:uid="{00000000-0004-0000-0300-00003A010000}"/>
    <hyperlink ref="G165" r:id="rId316" xr:uid="{00000000-0004-0000-0300-00003B010000}"/>
    <hyperlink ref="G504" r:id="rId317" xr:uid="{00000000-0004-0000-0300-00003C010000}"/>
    <hyperlink ref="G648" r:id="rId318" xr:uid="{00000000-0004-0000-0300-00003D010000}"/>
    <hyperlink ref="G117" r:id="rId319" xr:uid="{00000000-0004-0000-0300-00003E010000}"/>
    <hyperlink ref="G267" r:id="rId320" xr:uid="{00000000-0004-0000-0300-00003F010000}"/>
    <hyperlink ref="G579" r:id="rId321" xr:uid="{00000000-0004-0000-0300-000040010000}"/>
    <hyperlink ref="G503" r:id="rId322" xr:uid="{00000000-0004-0000-0300-000041010000}"/>
    <hyperlink ref="G134" r:id="rId323" xr:uid="{00000000-0004-0000-0300-000042010000}"/>
    <hyperlink ref="G414" r:id="rId324" xr:uid="{00000000-0004-0000-0300-000043010000}"/>
    <hyperlink ref="G383" r:id="rId325" xr:uid="{00000000-0004-0000-0300-000044010000}"/>
    <hyperlink ref="G607" r:id="rId326" xr:uid="{00000000-0004-0000-0300-000045010000}"/>
    <hyperlink ref="G434" r:id="rId327" xr:uid="{00000000-0004-0000-0300-000046010000}"/>
    <hyperlink ref="G536" r:id="rId328" xr:uid="{00000000-0004-0000-0300-000047010000}"/>
    <hyperlink ref="G603" r:id="rId329" xr:uid="{00000000-0004-0000-0300-000048010000}"/>
    <hyperlink ref="G176" r:id="rId330" xr:uid="{00000000-0004-0000-0300-000049010000}"/>
    <hyperlink ref="G632" r:id="rId331" xr:uid="{00000000-0004-0000-0300-00004A010000}"/>
    <hyperlink ref="G510" r:id="rId332" xr:uid="{00000000-0004-0000-0300-00004B010000}"/>
    <hyperlink ref="G659" r:id="rId333" xr:uid="{00000000-0004-0000-0300-00004C010000}"/>
    <hyperlink ref="G561" r:id="rId334" xr:uid="{00000000-0004-0000-0300-00004D010000}"/>
    <hyperlink ref="G653" r:id="rId335" xr:uid="{00000000-0004-0000-0300-00004E010000}"/>
    <hyperlink ref="G133" r:id="rId336" xr:uid="{00000000-0004-0000-0300-00004F010000}"/>
    <hyperlink ref="G757" r:id="rId337" xr:uid="{00000000-0004-0000-0300-000050010000}"/>
    <hyperlink ref="G758" r:id="rId338" xr:uid="{00000000-0004-0000-0300-000051010000}"/>
    <hyperlink ref="G95" r:id="rId339" xr:uid="{00000000-0004-0000-0300-000052010000}"/>
    <hyperlink ref="G69" r:id="rId340" xr:uid="{00000000-0004-0000-0300-000053010000}"/>
    <hyperlink ref="G553" r:id="rId341" xr:uid="{00000000-0004-0000-0300-000054010000}"/>
    <hyperlink ref="G118" r:id="rId342" xr:uid="{00000000-0004-0000-0300-000055010000}"/>
    <hyperlink ref="G386" r:id="rId343" xr:uid="{00000000-0004-0000-0300-000056010000}"/>
    <hyperlink ref="G214" r:id="rId344" xr:uid="{00000000-0004-0000-0300-000057010000}"/>
    <hyperlink ref="G637" r:id="rId345" xr:uid="{00000000-0004-0000-0300-000058010000}"/>
    <hyperlink ref="G387" r:id="rId346" xr:uid="{00000000-0004-0000-0300-000059010000}"/>
    <hyperlink ref="G631" r:id="rId347" xr:uid="{00000000-0004-0000-0300-00005A010000}"/>
    <hyperlink ref="G178" r:id="rId348" xr:uid="{00000000-0004-0000-0300-00005B010000}"/>
    <hyperlink ref="G274" r:id="rId349" xr:uid="{00000000-0004-0000-0300-00005C010000}"/>
    <hyperlink ref="G697" r:id="rId350" xr:uid="{00000000-0004-0000-0300-00005D010000}"/>
    <hyperlink ref="G291" r:id="rId351" xr:uid="{00000000-0004-0000-0300-00005E010000}"/>
    <hyperlink ref="G139" r:id="rId352" xr:uid="{00000000-0004-0000-0300-00005F010000}"/>
    <hyperlink ref="G719" r:id="rId353" xr:uid="{00000000-0004-0000-0300-000060010000}"/>
    <hyperlink ref="G191" r:id="rId354" xr:uid="{00000000-0004-0000-0300-000061010000}"/>
    <hyperlink ref="G14" r:id="rId355" xr:uid="{00000000-0004-0000-0300-000062010000}"/>
    <hyperlink ref="G488" r:id="rId356" xr:uid="{00000000-0004-0000-0300-000063010000}"/>
    <hyperlink ref="G87" r:id="rId357" xr:uid="{00000000-0004-0000-0300-000064010000}"/>
    <hyperlink ref="G301" r:id="rId358" xr:uid="{00000000-0004-0000-0300-000065010000}"/>
    <hyperlink ref="G580" r:id="rId359" xr:uid="{00000000-0004-0000-0300-000066010000}"/>
    <hyperlink ref="G247" r:id="rId360" xr:uid="{00000000-0004-0000-0300-000067010000}"/>
    <hyperlink ref="G99" r:id="rId361" xr:uid="{00000000-0004-0000-0300-000068010000}"/>
    <hyperlink ref="G61" r:id="rId362" xr:uid="{00000000-0004-0000-0300-000069010000}"/>
    <hyperlink ref="G689" r:id="rId363" xr:uid="{00000000-0004-0000-0300-00006A010000}"/>
    <hyperlink ref="G44" r:id="rId364" xr:uid="{00000000-0004-0000-0300-00006B010000}"/>
    <hyperlink ref="G734" r:id="rId365" xr:uid="{00000000-0004-0000-0300-00006C010000}"/>
    <hyperlink ref="G399" r:id="rId366" xr:uid="{00000000-0004-0000-0300-00006D010000}"/>
    <hyperlink ref="G157" r:id="rId367" xr:uid="{00000000-0004-0000-0300-00006E010000}"/>
    <hyperlink ref="G180" r:id="rId368" xr:uid="{00000000-0004-0000-0300-00006F010000}"/>
    <hyperlink ref="G495" r:id="rId369" xr:uid="{00000000-0004-0000-0300-000070010000}"/>
    <hyperlink ref="G732" r:id="rId370" xr:uid="{00000000-0004-0000-0300-000071010000}"/>
    <hyperlink ref="G70" r:id="rId371" xr:uid="{00000000-0004-0000-0300-000072010000}"/>
    <hyperlink ref="G80" r:id="rId372" xr:uid="{00000000-0004-0000-0300-000073010000}"/>
    <hyperlink ref="G307" r:id="rId373" xr:uid="{00000000-0004-0000-0300-000074010000}"/>
    <hyperlink ref="G238" r:id="rId374" xr:uid="{00000000-0004-0000-0300-000075010000}"/>
    <hyperlink ref="G78" r:id="rId375" xr:uid="{00000000-0004-0000-0300-000076010000}"/>
    <hyperlink ref="G479" r:id="rId376" xr:uid="{00000000-0004-0000-0300-000077010000}"/>
    <hyperlink ref="G263" r:id="rId377" xr:uid="{00000000-0004-0000-0300-000078010000}"/>
    <hyperlink ref="G619" r:id="rId378" xr:uid="{00000000-0004-0000-0300-000079010000}"/>
    <hyperlink ref="G273" r:id="rId379" xr:uid="{00000000-0004-0000-0300-00007A010000}"/>
    <hyperlink ref="G679" r:id="rId380" xr:uid="{00000000-0004-0000-0300-00007B010000}"/>
    <hyperlink ref="G364" r:id="rId381" xr:uid="{00000000-0004-0000-0300-00007C010000}"/>
    <hyperlink ref="G717" r:id="rId382" xr:uid="{00000000-0004-0000-0300-00007D010000}"/>
    <hyperlink ref="G20" r:id="rId383" xr:uid="{00000000-0004-0000-0300-00007E010000}"/>
    <hyperlink ref="G350" r:id="rId384" xr:uid="{00000000-0004-0000-0300-00007F010000}"/>
    <hyperlink ref="G491" r:id="rId385" xr:uid="{00000000-0004-0000-0300-000080010000}"/>
    <hyperlink ref="G450" r:id="rId386" xr:uid="{00000000-0004-0000-0300-000081010000}"/>
    <hyperlink ref="G621" r:id="rId387" xr:uid="{00000000-0004-0000-0300-000082010000}"/>
    <hyperlink ref="G431" r:id="rId388" xr:uid="{00000000-0004-0000-0300-000083010000}"/>
    <hyperlink ref="G490" r:id="rId389" xr:uid="{00000000-0004-0000-0300-000084010000}"/>
    <hyperlink ref="G721" r:id="rId390" xr:uid="{00000000-0004-0000-0300-000085010000}"/>
    <hyperlink ref="G718" r:id="rId391" xr:uid="{00000000-0004-0000-0300-000086010000}"/>
    <hyperlink ref="G695" r:id="rId392" xr:uid="{00000000-0004-0000-0300-000087010000}"/>
    <hyperlink ref="G672" r:id="rId393" xr:uid="{00000000-0004-0000-0300-000088010000}"/>
    <hyperlink ref="G646" r:id="rId394" xr:uid="{00000000-0004-0000-0300-000089010000}"/>
    <hyperlink ref="G622" r:id="rId395" xr:uid="{00000000-0004-0000-0300-00008A010000}"/>
    <hyperlink ref="G533" r:id="rId396" xr:uid="{00000000-0004-0000-0300-00008B010000}"/>
    <hyperlink ref="G505" r:id="rId397" xr:uid="{00000000-0004-0000-0300-00008C010000}"/>
    <hyperlink ref="G492" r:id="rId398" xr:uid="{00000000-0004-0000-0300-00008D010000}"/>
    <hyperlink ref="G482" r:id="rId399" xr:uid="{00000000-0004-0000-0300-00008E010000}"/>
    <hyperlink ref="G451" r:id="rId400" xr:uid="{00000000-0004-0000-0300-00008F010000}"/>
    <hyperlink ref="G443" r:id="rId401" xr:uid="{00000000-0004-0000-0300-000090010000}"/>
    <hyperlink ref="G432" r:id="rId402" xr:uid="{00000000-0004-0000-0300-000091010000}"/>
    <hyperlink ref="G375" r:id="rId403" xr:uid="{00000000-0004-0000-0300-000092010000}"/>
    <hyperlink ref="G365" r:id="rId404" xr:uid="{00000000-0004-0000-0300-000093010000}"/>
    <hyperlink ref="G353" r:id="rId405" xr:uid="{00000000-0004-0000-0300-000094010000}"/>
    <hyperlink ref="G351" r:id="rId406" xr:uid="{00000000-0004-0000-0300-000095010000}"/>
    <hyperlink ref="G341" r:id="rId407" xr:uid="{00000000-0004-0000-0300-000096010000}"/>
    <hyperlink ref="G339" r:id="rId408" xr:uid="{00000000-0004-0000-0300-000097010000}"/>
    <hyperlink ref="G317" r:id="rId409" xr:uid="{00000000-0004-0000-0300-000098010000}"/>
    <hyperlink ref="G284" r:id="rId410" xr:uid="{00000000-0004-0000-0300-000099010000}"/>
    <hyperlink ref="G281" r:id="rId411" xr:uid="{00000000-0004-0000-0300-00009A010000}"/>
    <hyperlink ref="G270" r:id="rId412" xr:uid="{00000000-0004-0000-0300-00009B010000}"/>
    <hyperlink ref="G252" r:id="rId413" xr:uid="{00000000-0004-0000-0300-00009C010000}"/>
    <hyperlink ref="G228" r:id="rId414" xr:uid="{00000000-0004-0000-0300-00009D010000}"/>
    <hyperlink ref="G227" r:id="rId415" xr:uid="{00000000-0004-0000-0300-00009E010000}"/>
    <hyperlink ref="G219" r:id="rId416" xr:uid="{00000000-0004-0000-0300-00009F010000}"/>
    <hyperlink ref="G209" r:id="rId417" xr:uid="{00000000-0004-0000-0300-0000A0010000}"/>
    <hyperlink ref="G206" r:id="rId418" xr:uid="{00000000-0004-0000-0300-0000A1010000}"/>
    <hyperlink ref="G202" r:id="rId419" xr:uid="{00000000-0004-0000-0300-0000A2010000}"/>
    <hyperlink ref="G197" r:id="rId420" xr:uid="{00000000-0004-0000-0300-0000A3010000}"/>
    <hyperlink ref="G183" r:id="rId421" xr:uid="{00000000-0004-0000-0300-0000A4010000}"/>
    <hyperlink ref="G142" r:id="rId422" xr:uid="{00000000-0004-0000-0300-0000A5010000}"/>
    <hyperlink ref="G123" r:id="rId423" xr:uid="{00000000-0004-0000-0300-0000A6010000}"/>
    <hyperlink ref="G111" r:id="rId424" xr:uid="{00000000-0004-0000-0300-0000A7010000}"/>
    <hyperlink ref="G101" r:id="rId425" xr:uid="{00000000-0004-0000-0300-0000A8010000}"/>
    <hyperlink ref="G45" r:id="rId426" xr:uid="{00000000-0004-0000-0300-0000A9010000}"/>
    <hyperlink ref="G11" r:id="rId427" xr:uid="{00000000-0004-0000-0300-0000AA010000}"/>
    <hyperlink ref="G755" r:id="rId428" xr:uid="{00000000-0004-0000-0300-0000AB010000}"/>
    <hyperlink ref="G743" r:id="rId429" xr:uid="{00000000-0004-0000-0300-0000AC010000}"/>
    <hyperlink ref="G540" r:id="rId430" xr:uid="{00000000-0004-0000-0300-0000AD010000}"/>
  </hyperlinks>
  <pageMargins left="0.7" right="0.7" top="0.75" bottom="0.75" header="0.3" footer="0.3"/>
  <pageSetup orientation="portrait" r:id="rId431"/>
  <drawing r:id="rId4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5498</v>
      </c>
      <c r="D1" s="14" t="s">
        <v>5499</v>
      </c>
      <c r="G1" s="14" t="s">
        <v>5500</v>
      </c>
      <c r="H1" s="14" t="s">
        <v>5501</v>
      </c>
      <c r="I1" s="14" t="s">
        <v>5502</v>
      </c>
      <c r="J1" s="14" t="s">
        <v>5503</v>
      </c>
      <c r="K1" s="14" t="s">
        <v>5504</v>
      </c>
      <c r="L1" s="14" t="s">
        <v>5505</v>
      </c>
      <c r="M1" s="14" t="s">
        <v>5506</v>
      </c>
      <c r="N1" s="14" t="s">
        <v>5507</v>
      </c>
      <c r="O1" s="14" t="s">
        <v>5508</v>
      </c>
      <c r="P1" s="14" t="s">
        <v>5509</v>
      </c>
      <c r="Q1" s="14" t="s">
        <v>5510</v>
      </c>
      <c r="R1" s="14" t="s">
        <v>5511</v>
      </c>
      <c r="S1" s="14" t="s">
        <v>5512</v>
      </c>
      <c r="T1" s="14" t="s">
        <v>5513</v>
      </c>
      <c r="U1" s="14" t="s">
        <v>5514</v>
      </c>
      <c r="V1" s="14" t="s">
        <v>5515</v>
      </c>
      <c r="W1" s="14" t="s">
        <v>5516</v>
      </c>
      <c r="X1" s="14" t="s">
        <v>5517</v>
      </c>
      <c r="Y1" s="14" t="s">
        <v>5518</v>
      </c>
      <c r="Z1" s="14" t="s">
        <v>5519</v>
      </c>
      <c r="AA1" s="14" t="s">
        <v>5520</v>
      </c>
      <c r="AB1" s="14" t="s">
        <v>5521</v>
      </c>
      <c r="AC1" s="14" t="s">
        <v>5522</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5523</v>
      </c>
      <c r="B2" t="str">
        <f>CONCATENATE(A2,C2)</f>
        <v>2C.ASUNTOS JURÍDICOS</v>
      </c>
      <c r="C2" s="16" t="s">
        <v>5524</v>
      </c>
      <c r="D2" t="s">
        <v>5525</v>
      </c>
      <c r="E2" s="16" t="s">
        <v>5526</v>
      </c>
      <c r="F2" s="16"/>
      <c r="G2" s="15" t="s">
        <v>5527</v>
      </c>
      <c r="H2" t="s">
        <v>5528</v>
      </c>
      <c r="I2" t="s">
        <v>5529</v>
      </c>
      <c r="J2" t="s">
        <v>5530</v>
      </c>
      <c r="K2" t="s">
        <v>5531</v>
      </c>
      <c r="L2" t="s">
        <v>5532</v>
      </c>
      <c r="M2" t="s">
        <v>5533</v>
      </c>
      <c r="N2" t="s">
        <v>5534</v>
      </c>
      <c r="O2" t="s">
        <v>5535</v>
      </c>
      <c r="P2" t="s">
        <v>5536</v>
      </c>
      <c r="Q2" t="s">
        <v>5537</v>
      </c>
      <c r="R2" t="s">
        <v>5538</v>
      </c>
      <c r="S2" t="s">
        <v>5539</v>
      </c>
      <c r="T2" t="s">
        <v>5540</v>
      </c>
      <c r="U2" t="s">
        <v>5541</v>
      </c>
      <c r="V2" t="s">
        <v>5542</v>
      </c>
      <c r="W2" t="s">
        <v>5543</v>
      </c>
      <c r="X2" t="s">
        <v>5544</v>
      </c>
      <c r="Y2" t="s">
        <v>5545</v>
      </c>
      <c r="Z2" t="s">
        <v>5546</v>
      </c>
      <c r="AA2" t="s">
        <v>5547</v>
      </c>
      <c r="AB2" t="s">
        <v>5548</v>
      </c>
      <c r="AC2" s="14" t="s">
        <v>5549</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5550</v>
      </c>
      <c r="B3" t="str">
        <f t="shared" ref="B3:B23" si="0">CONCATENATE(A3,C3)</f>
        <v>3C PROGRAMACIÓN ORGANIZACIÓN Y PRESUPUESTACIÓN</v>
      </c>
      <c r="C3" s="16" t="s">
        <v>5551</v>
      </c>
      <c r="D3" t="s">
        <v>5552</v>
      </c>
      <c r="E3" s="16" t="s">
        <v>5524</v>
      </c>
      <c r="G3" s="14" t="s">
        <v>5553</v>
      </c>
      <c r="H3" s="14" t="s">
        <v>5554</v>
      </c>
      <c r="I3" s="14" t="s">
        <v>5555</v>
      </c>
      <c r="J3" s="14" t="s">
        <v>5556</v>
      </c>
      <c r="K3" s="14" t="s">
        <v>5557</v>
      </c>
      <c r="L3" s="14" t="s">
        <v>5558</v>
      </c>
      <c r="M3" s="14" t="s">
        <v>5559</v>
      </c>
      <c r="N3" s="14" t="s">
        <v>5560</v>
      </c>
      <c r="O3" s="14" t="s">
        <v>5561</v>
      </c>
      <c r="P3" s="14" t="s">
        <v>5562</v>
      </c>
      <c r="Q3" s="14" t="s">
        <v>5563</v>
      </c>
      <c r="R3" s="14"/>
      <c r="S3" s="14" t="s">
        <v>5564</v>
      </c>
      <c r="T3" s="14" t="s">
        <v>5565</v>
      </c>
      <c r="U3" s="14" t="s">
        <v>5566</v>
      </c>
      <c r="V3" s="14" t="s">
        <v>5567</v>
      </c>
      <c r="W3" s="14" t="s">
        <v>5568</v>
      </c>
      <c r="X3" s="14" t="s">
        <v>5569</v>
      </c>
      <c r="Y3" s="14" t="s">
        <v>5570</v>
      </c>
      <c r="Z3" s="14" t="s">
        <v>5571</v>
      </c>
      <c r="AA3" s="14" t="s">
        <v>5572</v>
      </c>
      <c r="AB3" s="14"/>
    </row>
    <row r="4" spans="1:221" x14ac:dyDescent="0.25">
      <c r="A4" t="s">
        <v>5573</v>
      </c>
      <c r="B4" t="str">
        <f t="shared" si="0"/>
        <v>4C RECURSOS HUMANOS</v>
      </c>
      <c r="C4" s="16" t="s">
        <v>5574</v>
      </c>
      <c r="D4" t="s">
        <v>5575</v>
      </c>
      <c r="E4" s="16" t="s">
        <v>5551</v>
      </c>
      <c r="G4" s="14" t="s">
        <v>5576</v>
      </c>
      <c r="H4" s="14" t="s">
        <v>5577</v>
      </c>
      <c r="I4" s="14" t="s">
        <v>5578</v>
      </c>
      <c r="J4" t="s">
        <v>5579</v>
      </c>
      <c r="K4" t="s">
        <v>5580</v>
      </c>
      <c r="L4" t="s">
        <v>5581</v>
      </c>
      <c r="M4" t="s">
        <v>5582</v>
      </c>
      <c r="N4" t="s">
        <v>5583</v>
      </c>
      <c r="O4" t="s">
        <v>5584</v>
      </c>
      <c r="P4" t="s">
        <v>5585</v>
      </c>
      <c r="Q4" t="s">
        <v>5586</v>
      </c>
      <c r="T4" t="s">
        <v>5587</v>
      </c>
      <c r="U4" t="s">
        <v>5588</v>
      </c>
      <c r="W4" t="s">
        <v>5589</v>
      </c>
      <c r="X4" t="s">
        <v>5590</v>
      </c>
      <c r="Y4" t="s">
        <v>5591</v>
      </c>
      <c r="Z4" t="s">
        <v>5592</v>
      </c>
    </row>
    <row r="5" spans="1:221" x14ac:dyDescent="0.25">
      <c r="A5" t="s">
        <v>5593</v>
      </c>
      <c r="B5" t="str">
        <f t="shared" si="0"/>
        <v>5C RECURSOS FINANCIEROS</v>
      </c>
      <c r="C5" s="16" t="s">
        <v>5594</v>
      </c>
      <c r="D5" t="s">
        <v>5595</v>
      </c>
      <c r="E5" s="16" t="s">
        <v>5574</v>
      </c>
      <c r="G5" s="14" t="s">
        <v>5596</v>
      </c>
      <c r="H5" s="14" t="s">
        <v>5597</v>
      </c>
      <c r="I5" s="14" t="s">
        <v>5598</v>
      </c>
      <c r="J5" t="s">
        <v>5599</v>
      </c>
      <c r="K5" t="s">
        <v>5600</v>
      </c>
      <c r="L5" t="s">
        <v>5601</v>
      </c>
      <c r="M5" t="s">
        <v>5602</v>
      </c>
      <c r="N5" t="s">
        <v>5603</v>
      </c>
      <c r="O5" t="s">
        <v>5604</v>
      </c>
      <c r="P5" t="s">
        <v>5605</v>
      </c>
      <c r="Q5" t="s">
        <v>5606</v>
      </c>
      <c r="T5" t="s">
        <v>5607</v>
      </c>
      <c r="U5" t="s">
        <v>5608</v>
      </c>
      <c r="W5" t="s">
        <v>5609</v>
      </c>
      <c r="Y5" t="s">
        <v>5610</v>
      </c>
      <c r="Z5" t="s">
        <v>5611</v>
      </c>
    </row>
    <row r="6" spans="1:221" x14ac:dyDescent="0.25">
      <c r="A6" t="s">
        <v>5612</v>
      </c>
      <c r="B6" t="str">
        <f t="shared" si="0"/>
        <v>6C RECURSOS MATERIALES Y OBRA PÚBLICA</v>
      </c>
      <c r="C6" s="16" t="s">
        <v>5613</v>
      </c>
      <c r="D6" t="s">
        <v>5614</v>
      </c>
      <c r="E6" s="16" t="s">
        <v>5594</v>
      </c>
      <c r="G6" s="14" t="s">
        <v>5615</v>
      </c>
      <c r="H6" s="14" t="s">
        <v>5616</v>
      </c>
      <c r="I6" s="14" t="s">
        <v>5617</v>
      </c>
      <c r="J6" t="s">
        <v>5618</v>
      </c>
      <c r="K6" t="s">
        <v>5619</v>
      </c>
      <c r="L6" t="s">
        <v>5620</v>
      </c>
      <c r="M6" t="s">
        <v>85</v>
      </c>
      <c r="N6" t="s">
        <v>5621</v>
      </c>
      <c r="O6" t="s">
        <v>5622</v>
      </c>
      <c r="P6" t="s">
        <v>5623</v>
      </c>
      <c r="Q6" t="s">
        <v>5624</v>
      </c>
      <c r="T6" t="s">
        <v>5625</v>
      </c>
      <c r="Z6" t="s">
        <v>5626</v>
      </c>
    </row>
    <row r="7" spans="1:221" x14ac:dyDescent="0.25">
      <c r="A7" t="s">
        <v>5627</v>
      </c>
      <c r="B7" t="str">
        <f t="shared" si="0"/>
        <v>7C SERVICIOS GENERALES</v>
      </c>
      <c r="C7" s="16" t="s">
        <v>5628</v>
      </c>
      <c r="D7" t="s">
        <v>5629</v>
      </c>
      <c r="E7" s="16" t="s">
        <v>5613</v>
      </c>
      <c r="G7" s="14" t="s">
        <v>5630</v>
      </c>
      <c r="H7" s="14" t="s">
        <v>5631</v>
      </c>
      <c r="I7" s="14" t="s">
        <v>5632</v>
      </c>
      <c r="J7" t="s">
        <v>5633</v>
      </c>
      <c r="K7" t="s">
        <v>5634</v>
      </c>
      <c r="L7" t="s">
        <v>5635</v>
      </c>
      <c r="M7" t="s">
        <v>5636</v>
      </c>
      <c r="O7" t="s">
        <v>5637</v>
      </c>
      <c r="P7" t="s">
        <v>5638</v>
      </c>
      <c r="Q7" t="s">
        <v>5639</v>
      </c>
      <c r="Z7" t="s">
        <v>5640</v>
      </c>
    </row>
    <row r="8" spans="1:221" x14ac:dyDescent="0.25">
      <c r="A8" t="s">
        <v>5641</v>
      </c>
      <c r="B8" t="str">
        <f t="shared" si="0"/>
        <v>8C TECNOLOGÍAS Y SERVICIOS DE LA INFORMACIÓN</v>
      </c>
      <c r="C8" s="16" t="s">
        <v>5642</v>
      </c>
      <c r="D8" t="s">
        <v>5643</v>
      </c>
      <c r="E8" s="16" t="s">
        <v>5628</v>
      </c>
      <c r="G8" s="14" t="s">
        <v>5644</v>
      </c>
      <c r="H8" s="14" t="s">
        <v>5645</v>
      </c>
      <c r="I8" s="14" t="s">
        <v>5646</v>
      </c>
      <c r="J8" t="s">
        <v>5647</v>
      </c>
      <c r="K8" t="s">
        <v>5648</v>
      </c>
      <c r="L8" t="s">
        <v>5649</v>
      </c>
      <c r="M8" t="s">
        <v>5650</v>
      </c>
      <c r="O8" t="s">
        <v>5651</v>
      </c>
      <c r="P8" t="s">
        <v>5652</v>
      </c>
      <c r="Q8" t="s">
        <v>5653</v>
      </c>
    </row>
    <row r="9" spans="1:221" x14ac:dyDescent="0.25">
      <c r="A9" t="s">
        <v>5654</v>
      </c>
      <c r="B9" t="str">
        <f t="shared" si="0"/>
        <v>9C COMUNICACIÓN SOCIAL</v>
      </c>
      <c r="C9" s="16" t="s">
        <v>5655</v>
      </c>
      <c r="D9" t="s">
        <v>84</v>
      </c>
      <c r="E9" s="16" t="s">
        <v>5642</v>
      </c>
      <c r="G9" s="14" t="s">
        <v>5656</v>
      </c>
      <c r="H9" s="14" t="s">
        <v>5657</v>
      </c>
      <c r="I9" s="14" t="s">
        <v>5658</v>
      </c>
      <c r="J9" t="s">
        <v>5659</v>
      </c>
      <c r="K9" t="s">
        <v>5660</v>
      </c>
      <c r="L9" t="s">
        <v>5661</v>
      </c>
      <c r="M9" t="s">
        <v>5662</v>
      </c>
      <c r="O9" t="s">
        <v>5663</v>
      </c>
      <c r="P9" t="s">
        <v>5664</v>
      </c>
      <c r="Q9" t="s">
        <v>5665</v>
      </c>
    </row>
    <row r="10" spans="1:221" x14ac:dyDescent="0.25">
      <c r="A10" t="s">
        <v>5666</v>
      </c>
      <c r="B10" t="str">
        <f t="shared" si="0"/>
        <v>10C CONTROL Y AUDITORÍA DE ACTIVIDADES PÚBLICAS</v>
      </c>
      <c r="C10" s="16" t="s">
        <v>5667</v>
      </c>
      <c r="D10" t="s">
        <v>5668</v>
      </c>
      <c r="E10" s="16" t="s">
        <v>5655</v>
      </c>
      <c r="G10" s="14" t="s">
        <v>5669</v>
      </c>
      <c r="H10" s="14" t="s">
        <v>5670</v>
      </c>
      <c r="I10" s="14" t="s">
        <v>5671</v>
      </c>
      <c r="J10" t="s">
        <v>5672</v>
      </c>
      <c r="K10" t="s">
        <v>5673</v>
      </c>
      <c r="L10" t="s">
        <v>5674</v>
      </c>
      <c r="M10" t="s">
        <v>5675</v>
      </c>
      <c r="O10" t="s">
        <v>5676</v>
      </c>
      <c r="P10" t="s">
        <v>5677</v>
      </c>
    </row>
    <row r="11" spans="1:221" x14ac:dyDescent="0.25">
      <c r="A11" t="s">
        <v>5678</v>
      </c>
      <c r="B11" t="str">
        <f t="shared" si="0"/>
        <v>11C PLANEACIÓN INFORMACIÓN EVALUACIÓN Y POLÍTICAS</v>
      </c>
      <c r="C11" s="16" t="s">
        <v>5679</v>
      </c>
      <c r="D11" t="s">
        <v>5680</v>
      </c>
      <c r="E11" s="16" t="s">
        <v>5667</v>
      </c>
      <c r="G11" s="14" t="s">
        <v>5681</v>
      </c>
      <c r="H11" s="14" t="s">
        <v>5682</v>
      </c>
      <c r="I11" s="14" t="s">
        <v>5683</v>
      </c>
      <c r="J11" t="s">
        <v>5684</v>
      </c>
      <c r="K11" t="s">
        <v>5685</v>
      </c>
      <c r="L11" t="s">
        <v>5686</v>
      </c>
      <c r="M11" t="s">
        <v>5687</v>
      </c>
      <c r="O11" t="s">
        <v>5688</v>
      </c>
      <c r="P11" t="s">
        <v>5689</v>
      </c>
    </row>
    <row r="12" spans="1:221" x14ac:dyDescent="0.25">
      <c r="A12" t="s">
        <v>5690</v>
      </c>
      <c r="B12" t="str">
        <f t="shared" si="0"/>
        <v>12C TRANSPARENCIA Y ACCESO A LA INFORMACIÓN</v>
      </c>
      <c r="C12" s="16" t="s">
        <v>5691</v>
      </c>
      <c r="D12" t="s">
        <v>5692</v>
      </c>
      <c r="E12" s="16" t="s">
        <v>5679</v>
      </c>
      <c r="G12" s="14" t="s">
        <v>5693</v>
      </c>
      <c r="H12" s="14" t="s">
        <v>5694</v>
      </c>
      <c r="I12" s="14" t="s">
        <v>5695</v>
      </c>
      <c r="J12" t="s">
        <v>5696</v>
      </c>
      <c r="K12" t="s">
        <v>5697</v>
      </c>
      <c r="L12" t="s">
        <v>5698</v>
      </c>
      <c r="M12" t="s">
        <v>5699</v>
      </c>
      <c r="O12" t="s">
        <v>5700</v>
      </c>
    </row>
    <row r="13" spans="1:221" x14ac:dyDescent="0.25">
      <c r="A13" t="s">
        <v>5701</v>
      </c>
      <c r="B13" t="str">
        <f t="shared" si="0"/>
        <v>1S GOBIERNO</v>
      </c>
      <c r="C13" s="16" t="s">
        <v>5702</v>
      </c>
      <c r="D13" t="s">
        <v>5703</v>
      </c>
      <c r="E13" s="16" t="s">
        <v>5691</v>
      </c>
      <c r="G13" s="14" t="s">
        <v>5704</v>
      </c>
      <c r="H13" s="14" t="s">
        <v>5705</v>
      </c>
      <c r="I13" s="14" t="s">
        <v>5706</v>
      </c>
      <c r="J13" t="s">
        <v>5707</v>
      </c>
      <c r="K13" t="s">
        <v>5708</v>
      </c>
      <c r="L13" t="s">
        <v>5709</v>
      </c>
      <c r="M13" t="s">
        <v>5710</v>
      </c>
      <c r="O13" t="s">
        <v>5711</v>
      </c>
    </row>
    <row r="14" spans="1:221" x14ac:dyDescent="0.25">
      <c r="A14" t="s">
        <v>5712</v>
      </c>
      <c r="B14" t="str">
        <f t="shared" si="0"/>
        <v>2S IDENTIFICACIÓN DEL USUARIO</v>
      </c>
      <c r="C14" s="16" t="s">
        <v>5713</v>
      </c>
      <c r="D14" t="s">
        <v>5714</v>
      </c>
      <c r="E14" s="16" t="s">
        <v>5702</v>
      </c>
      <c r="G14" s="14" t="s">
        <v>5715</v>
      </c>
      <c r="H14" s="14"/>
      <c r="I14" s="14" t="s">
        <v>5716</v>
      </c>
      <c r="J14" t="s">
        <v>5717</v>
      </c>
      <c r="K14" t="s">
        <v>5718</v>
      </c>
      <c r="L14" t="s">
        <v>5719</v>
      </c>
      <c r="M14" t="s">
        <v>5720</v>
      </c>
      <c r="O14" t="s">
        <v>5721</v>
      </c>
    </row>
    <row r="15" spans="1:221" x14ac:dyDescent="0.25">
      <c r="A15" t="s">
        <v>5722</v>
      </c>
      <c r="B15" t="str">
        <f t="shared" si="0"/>
        <v>3S ATENCIÓN AL USUARIO</v>
      </c>
      <c r="C15" s="16" t="s">
        <v>5723</v>
      </c>
      <c r="D15" t="s">
        <v>5724</v>
      </c>
      <c r="E15" s="16" t="s">
        <v>5713</v>
      </c>
      <c r="G15" s="14" t="s">
        <v>5725</v>
      </c>
      <c r="H15" s="14"/>
      <c r="I15" s="14" t="s">
        <v>5726</v>
      </c>
      <c r="J15" t="s">
        <v>5727</v>
      </c>
      <c r="K15" t="s">
        <v>5728</v>
      </c>
      <c r="L15" t="s">
        <v>5729</v>
      </c>
      <c r="M15" t="s">
        <v>5730</v>
      </c>
      <c r="O15" t="s">
        <v>5731</v>
      </c>
    </row>
    <row r="16" spans="1:221" x14ac:dyDescent="0.25">
      <c r="A16" t="s">
        <v>5732</v>
      </c>
      <c r="B16" t="str">
        <f t="shared" si="0"/>
        <v>4S DECLARACIONES PEDIMENTOS Y PAGOS</v>
      </c>
      <c r="C16" s="16" t="s">
        <v>5733</v>
      </c>
      <c r="D16" t="s">
        <v>5734</v>
      </c>
      <c r="E16" s="16" t="s">
        <v>5723</v>
      </c>
      <c r="G16" s="14"/>
      <c r="H16" s="14"/>
      <c r="I16" s="14" t="s">
        <v>5735</v>
      </c>
      <c r="K16" t="s">
        <v>5736</v>
      </c>
      <c r="L16" t="s">
        <v>5737</v>
      </c>
      <c r="M16" t="s">
        <v>5738</v>
      </c>
      <c r="O16" t="s">
        <v>5739</v>
      </c>
    </row>
    <row r="17" spans="1:17" x14ac:dyDescent="0.25">
      <c r="A17" t="s">
        <v>5740</v>
      </c>
      <c r="B17" t="str">
        <f t="shared" si="0"/>
        <v>5S COMPENSACIONES Y DEVOLUCIONES</v>
      </c>
      <c r="C17" s="16" t="s">
        <v>5741</v>
      </c>
      <c r="D17" t="s">
        <v>5742</v>
      </c>
      <c r="E17" s="16" t="s">
        <v>5733</v>
      </c>
      <c r="G17" s="14"/>
      <c r="H17" s="14"/>
      <c r="I17" s="14" t="s">
        <v>5743</v>
      </c>
      <c r="K17" t="s">
        <v>5744</v>
      </c>
      <c r="L17" t="s">
        <v>5745</v>
      </c>
      <c r="M17" t="s">
        <v>5746</v>
      </c>
      <c r="O17" t="s">
        <v>5747</v>
      </c>
    </row>
    <row r="18" spans="1:17" x14ac:dyDescent="0.25">
      <c r="A18" t="s">
        <v>5748</v>
      </c>
      <c r="B18" t="str">
        <f t="shared" si="0"/>
        <v>6S CONTROL DE OBLIGACIONES</v>
      </c>
      <c r="C18" s="16" t="s">
        <v>5749</v>
      </c>
      <c r="D18" t="s">
        <v>5750</v>
      </c>
      <c r="E18" s="16" t="s">
        <v>5741</v>
      </c>
      <c r="G18" s="14"/>
      <c r="H18" s="14"/>
      <c r="I18" s="14" t="s">
        <v>5751</v>
      </c>
      <c r="K18" t="s">
        <v>5752</v>
      </c>
      <c r="L18" t="s">
        <v>5753</v>
      </c>
    </row>
    <row r="19" spans="1:17" x14ac:dyDescent="0.25">
      <c r="A19" t="s">
        <v>5754</v>
      </c>
      <c r="B19" t="str">
        <f t="shared" si="0"/>
        <v>7S AUDITORÍA</v>
      </c>
      <c r="C19" s="16" t="s">
        <v>5755</v>
      </c>
      <c r="D19" t="s">
        <v>5756</v>
      </c>
      <c r="E19" s="16" t="s">
        <v>5749</v>
      </c>
      <c r="G19" s="14"/>
      <c r="H19" s="14"/>
      <c r="I19" s="14" t="s">
        <v>5757</v>
      </c>
      <c r="K19" t="s">
        <v>5758</v>
      </c>
    </row>
    <row r="20" spans="1:17" x14ac:dyDescent="0.25">
      <c r="A20" t="s">
        <v>5759</v>
      </c>
      <c r="B20" t="str">
        <f t="shared" si="0"/>
        <v>8S COBRANZA</v>
      </c>
      <c r="C20" s="16" t="s">
        <v>5760</v>
      </c>
      <c r="D20" t="s">
        <v>5761</v>
      </c>
      <c r="E20" s="16" t="s">
        <v>5755</v>
      </c>
      <c r="G20" s="14"/>
      <c r="H20" s="14"/>
      <c r="I20" s="14" t="s">
        <v>5762</v>
      </c>
      <c r="K20" t="s">
        <v>5763</v>
      </c>
    </row>
    <row r="21" spans="1:17" x14ac:dyDescent="0.25">
      <c r="A21" t="s">
        <v>5764</v>
      </c>
      <c r="B21" t="str">
        <f t="shared" si="0"/>
        <v>9S DEFENSA DEL INTERÉS FISCAL</v>
      </c>
      <c r="C21" s="16" t="s">
        <v>5765</v>
      </c>
      <c r="D21" t="s">
        <v>5766</v>
      </c>
      <c r="E21" s="16" t="s">
        <v>5760</v>
      </c>
      <c r="G21" s="14"/>
      <c r="H21" s="14"/>
      <c r="I21" s="14" t="s">
        <v>5767</v>
      </c>
      <c r="K21" t="s">
        <v>5768</v>
      </c>
    </row>
    <row r="22" spans="1:17" x14ac:dyDescent="0.25">
      <c r="A22" t="s">
        <v>5769</v>
      </c>
      <c r="B22" t="str">
        <f t="shared" si="0"/>
        <v>10S RELACIONES INTERINSTITUCIONALES</v>
      </c>
      <c r="C22" s="16" t="s">
        <v>5770</v>
      </c>
      <c r="D22" t="s">
        <v>5771</v>
      </c>
      <c r="E22" s="16" t="s">
        <v>5765</v>
      </c>
      <c r="G22" s="14"/>
      <c r="H22" s="14"/>
      <c r="I22" s="14" t="s">
        <v>5772</v>
      </c>
      <c r="K22" t="s">
        <v>5773</v>
      </c>
    </row>
    <row r="23" spans="1:17" x14ac:dyDescent="0.25">
      <c r="A23" t="s">
        <v>5774</v>
      </c>
      <c r="B23" t="str">
        <f t="shared" si="0"/>
        <v>11S GESTIÓN DEL RIESGO TRIBUTARIO Y ADUANERO</v>
      </c>
      <c r="C23" s="16" t="s">
        <v>5775</v>
      </c>
      <c r="D23" t="s">
        <v>5776</v>
      </c>
      <c r="E23" s="16" t="s">
        <v>5770</v>
      </c>
      <c r="G23" s="14"/>
      <c r="H23" s="14"/>
      <c r="I23" s="14" t="s">
        <v>5777</v>
      </c>
      <c r="K23" t="s">
        <v>5778</v>
      </c>
    </row>
    <row r="24" spans="1:17" x14ac:dyDescent="0.25">
      <c r="C24" s="16" t="s">
        <v>5779</v>
      </c>
      <c r="D24" t="s">
        <v>5780</v>
      </c>
      <c r="E24" s="16" t="s">
        <v>5775</v>
      </c>
      <c r="F24" s="16"/>
      <c r="I24" t="s">
        <v>5781</v>
      </c>
      <c r="K24" t="s">
        <v>5782</v>
      </c>
    </row>
    <row r="25" spans="1:17" x14ac:dyDescent="0.25">
      <c r="E25" s="16"/>
      <c r="K25" t="s">
        <v>5783</v>
      </c>
    </row>
    <row r="28" spans="1:17" x14ac:dyDescent="0.25">
      <c r="G28" t="s">
        <v>5784</v>
      </c>
      <c r="H28" t="s">
        <v>5785</v>
      </c>
      <c r="I28" t="s">
        <v>5786</v>
      </c>
      <c r="J28" t="s">
        <v>5787</v>
      </c>
      <c r="K28" t="s">
        <v>5788</v>
      </c>
      <c r="L28" t="s">
        <v>5789</v>
      </c>
    </row>
    <row r="29" spans="1:17" x14ac:dyDescent="0.25">
      <c r="G29" t="s">
        <v>5527</v>
      </c>
      <c r="H29" t="s">
        <v>5790</v>
      </c>
      <c r="I29" s="87" t="s">
        <v>118</v>
      </c>
      <c r="J29" s="87" t="s">
        <v>119</v>
      </c>
      <c r="K29" s="87"/>
      <c r="L29" s="87"/>
      <c r="N29" t="s">
        <v>5791</v>
      </c>
    </row>
    <row r="30" spans="1:17" ht="15" customHeight="1" x14ac:dyDescent="0.25">
      <c r="G30" t="s">
        <v>5553</v>
      </c>
      <c r="H30" t="s">
        <v>5792</v>
      </c>
      <c r="I30" s="87" t="s">
        <v>118</v>
      </c>
      <c r="J30" s="87" t="s">
        <v>119</v>
      </c>
      <c r="K30" s="87"/>
      <c r="L30" s="87"/>
      <c r="N30" s="19" t="s">
        <v>118</v>
      </c>
      <c r="O30" s="17"/>
      <c r="P30" s="17"/>
      <c r="Q30" s="18"/>
    </row>
    <row r="31" spans="1:17" ht="15" customHeight="1" x14ac:dyDescent="0.25">
      <c r="G31" t="s">
        <v>5576</v>
      </c>
      <c r="H31" t="s">
        <v>5793</v>
      </c>
      <c r="I31" s="87" t="s">
        <v>118</v>
      </c>
      <c r="J31" s="87" t="s">
        <v>119</v>
      </c>
      <c r="K31" s="87" t="s">
        <v>123</v>
      </c>
      <c r="L31" s="87"/>
      <c r="N31" s="19" t="s">
        <v>119</v>
      </c>
      <c r="O31" s="17"/>
      <c r="P31" s="17"/>
      <c r="Q31" s="18"/>
    </row>
    <row r="32" spans="1:17" ht="15" customHeight="1" x14ac:dyDescent="0.25">
      <c r="G32" t="s">
        <v>5596</v>
      </c>
      <c r="H32" t="s">
        <v>5794</v>
      </c>
      <c r="I32" s="87" t="s">
        <v>118</v>
      </c>
      <c r="J32" s="87"/>
      <c r="K32" s="87"/>
      <c r="L32" s="87"/>
      <c r="N32" s="19" t="s">
        <v>123</v>
      </c>
      <c r="O32" s="17"/>
      <c r="P32" s="17"/>
      <c r="Q32" s="18"/>
    </row>
    <row r="33" spans="7:17" ht="15" customHeight="1" x14ac:dyDescent="0.25">
      <c r="G33" t="s">
        <v>5615</v>
      </c>
      <c r="H33" t="s">
        <v>5795</v>
      </c>
      <c r="I33" s="87" t="s">
        <v>118</v>
      </c>
      <c r="J33" s="87" t="s">
        <v>119</v>
      </c>
      <c r="K33" s="87" t="s">
        <v>123</v>
      </c>
      <c r="L33" s="87"/>
      <c r="N33" s="19" t="s">
        <v>177</v>
      </c>
      <c r="O33" s="17"/>
      <c r="P33" s="17"/>
      <c r="Q33" s="18"/>
    </row>
    <row r="34" spans="7:17" x14ac:dyDescent="0.25">
      <c r="G34" t="s">
        <v>5630</v>
      </c>
      <c r="H34" t="s">
        <v>5796</v>
      </c>
      <c r="I34" s="87" t="s">
        <v>118</v>
      </c>
      <c r="J34" s="87" t="s">
        <v>119</v>
      </c>
      <c r="K34" s="87" t="s">
        <v>123</v>
      </c>
      <c r="L34" s="87"/>
    </row>
    <row r="35" spans="7:17" x14ac:dyDescent="0.25">
      <c r="G35" t="s">
        <v>5644</v>
      </c>
      <c r="H35" t="s">
        <v>5797</v>
      </c>
      <c r="I35" s="87" t="s">
        <v>118</v>
      </c>
      <c r="J35" s="87" t="s">
        <v>119</v>
      </c>
      <c r="K35" s="87"/>
      <c r="L35" s="87"/>
    </row>
    <row r="36" spans="7:17" x14ac:dyDescent="0.25">
      <c r="G36" t="s">
        <v>5656</v>
      </c>
      <c r="H36" t="s">
        <v>5798</v>
      </c>
      <c r="I36" s="87" t="s">
        <v>118</v>
      </c>
      <c r="J36" s="87" t="s">
        <v>119</v>
      </c>
      <c r="K36" s="87" t="s">
        <v>123</v>
      </c>
      <c r="L36" s="87"/>
    </row>
    <row r="37" spans="7:17" x14ac:dyDescent="0.25">
      <c r="G37" t="s">
        <v>5669</v>
      </c>
      <c r="H37" t="s">
        <v>5799</v>
      </c>
      <c r="I37" s="87" t="s">
        <v>118</v>
      </c>
      <c r="J37" s="87" t="s">
        <v>119</v>
      </c>
      <c r="K37" s="87"/>
      <c r="L37" s="87"/>
    </row>
    <row r="38" spans="7:17" x14ac:dyDescent="0.25">
      <c r="G38" t="s">
        <v>5681</v>
      </c>
      <c r="H38" t="s">
        <v>5800</v>
      </c>
      <c r="I38" s="87" t="s">
        <v>118</v>
      </c>
      <c r="J38" s="87" t="s">
        <v>119</v>
      </c>
      <c r="K38" s="87" t="s">
        <v>123</v>
      </c>
      <c r="L38" s="87"/>
    </row>
    <row r="39" spans="7:17" x14ac:dyDescent="0.25">
      <c r="G39" t="s">
        <v>5693</v>
      </c>
      <c r="H39" t="s">
        <v>5801</v>
      </c>
      <c r="I39" s="87" t="s">
        <v>118</v>
      </c>
      <c r="J39" s="87" t="s">
        <v>119</v>
      </c>
      <c r="K39" s="87" t="s">
        <v>123</v>
      </c>
      <c r="L39" s="87"/>
    </row>
    <row r="40" spans="7:17" x14ac:dyDescent="0.25">
      <c r="G40" t="s">
        <v>5704</v>
      </c>
      <c r="H40" t="s">
        <v>5802</v>
      </c>
      <c r="I40" s="87" t="s">
        <v>118</v>
      </c>
      <c r="J40" s="87"/>
      <c r="K40" s="87"/>
      <c r="L40" s="87"/>
    </row>
    <row r="41" spans="7:17" x14ac:dyDescent="0.25">
      <c r="G41" t="s">
        <v>5715</v>
      </c>
      <c r="H41" t="s">
        <v>5803</v>
      </c>
      <c r="I41" s="87" t="s">
        <v>118</v>
      </c>
      <c r="J41" s="87"/>
      <c r="K41" s="87"/>
      <c r="L41" s="87"/>
    </row>
    <row r="42" spans="7:17" x14ac:dyDescent="0.25">
      <c r="G42" t="s">
        <v>5725</v>
      </c>
      <c r="H42" t="s">
        <v>5804</v>
      </c>
      <c r="I42" s="87" t="s">
        <v>118</v>
      </c>
      <c r="J42" s="87" t="s">
        <v>119</v>
      </c>
      <c r="K42" s="87"/>
      <c r="L42" s="87"/>
    </row>
    <row r="43" spans="7:17" x14ac:dyDescent="0.25">
      <c r="G43" t="s">
        <v>5528</v>
      </c>
      <c r="H43" t="s">
        <v>5805</v>
      </c>
      <c r="I43" s="95" t="s">
        <v>118</v>
      </c>
      <c r="J43" s="85"/>
      <c r="K43" s="85"/>
      <c r="L43" s="85"/>
    </row>
    <row r="44" spans="7:17" x14ac:dyDescent="0.25">
      <c r="G44" t="s">
        <v>5554</v>
      </c>
      <c r="H44" t="s">
        <v>5806</v>
      </c>
      <c r="I44" s="95" t="s">
        <v>118</v>
      </c>
      <c r="J44" s="95"/>
      <c r="K44" s="95"/>
      <c r="L44" s="95"/>
    </row>
    <row r="45" spans="7:17" x14ac:dyDescent="0.25">
      <c r="G45" t="s">
        <v>5577</v>
      </c>
      <c r="H45" t="s">
        <v>5807</v>
      </c>
      <c r="I45" s="95" t="s">
        <v>118</v>
      </c>
      <c r="J45" s="95"/>
      <c r="K45" s="95"/>
      <c r="L45" s="95"/>
    </row>
    <row r="46" spans="7:17" x14ac:dyDescent="0.25">
      <c r="G46" t="s">
        <v>5597</v>
      </c>
      <c r="H46" t="s">
        <v>5808</v>
      </c>
      <c r="I46" s="95" t="s">
        <v>118</v>
      </c>
      <c r="J46" s="95" t="s">
        <v>119</v>
      </c>
      <c r="K46" s="95" t="s">
        <v>123</v>
      </c>
      <c r="L46" s="95"/>
    </row>
    <row r="47" spans="7:17" x14ac:dyDescent="0.25">
      <c r="G47" t="s">
        <v>5616</v>
      </c>
      <c r="H47" t="s">
        <v>5809</v>
      </c>
      <c r="I47" s="95" t="s">
        <v>118</v>
      </c>
      <c r="J47" s="95" t="s">
        <v>119</v>
      </c>
      <c r="K47" s="95" t="s">
        <v>123</v>
      </c>
      <c r="L47" s="95"/>
    </row>
    <row r="48" spans="7:17" x14ac:dyDescent="0.25">
      <c r="G48" t="s">
        <v>5631</v>
      </c>
      <c r="H48" t="s">
        <v>5810</v>
      </c>
      <c r="I48" s="95" t="s">
        <v>118</v>
      </c>
      <c r="J48" s="95"/>
      <c r="K48" s="95"/>
      <c r="L48" s="95"/>
    </row>
    <row r="49" spans="7:12" x14ac:dyDescent="0.25">
      <c r="G49" t="s">
        <v>5645</v>
      </c>
      <c r="H49" t="s">
        <v>5811</v>
      </c>
      <c r="I49" s="102" t="s">
        <v>118</v>
      </c>
      <c r="J49" s="102"/>
      <c r="K49" s="102"/>
      <c r="L49" s="102"/>
    </row>
    <row r="50" spans="7:12" x14ac:dyDescent="0.25">
      <c r="G50" t="s">
        <v>5657</v>
      </c>
      <c r="H50" t="s">
        <v>5812</v>
      </c>
      <c r="I50" s="95" t="s">
        <v>118</v>
      </c>
      <c r="J50" s="95"/>
      <c r="K50" s="95"/>
      <c r="L50" s="95"/>
    </row>
    <row r="51" spans="7:12" x14ac:dyDescent="0.25">
      <c r="G51" t="s">
        <v>5670</v>
      </c>
      <c r="H51" t="s">
        <v>5813</v>
      </c>
      <c r="I51" s="95" t="s">
        <v>118</v>
      </c>
      <c r="J51" s="95"/>
      <c r="K51" s="95"/>
      <c r="L51" s="95"/>
    </row>
    <row r="52" spans="7:12" x14ac:dyDescent="0.25">
      <c r="G52" t="s">
        <v>5682</v>
      </c>
      <c r="H52" t="s">
        <v>5814</v>
      </c>
      <c r="I52" s="95" t="s">
        <v>118</v>
      </c>
      <c r="J52" s="95"/>
      <c r="K52" s="95"/>
      <c r="L52" s="95"/>
    </row>
    <row r="53" spans="7:12" x14ac:dyDescent="0.25">
      <c r="G53" t="s">
        <v>5694</v>
      </c>
      <c r="H53" t="s">
        <v>5815</v>
      </c>
      <c r="I53" s="95" t="s">
        <v>118</v>
      </c>
      <c r="J53" s="95"/>
      <c r="K53" s="95"/>
      <c r="L53" s="95"/>
    </row>
    <row r="54" spans="7:12" x14ac:dyDescent="0.25">
      <c r="G54" t="s">
        <v>5705</v>
      </c>
      <c r="H54" t="s">
        <v>5816</v>
      </c>
      <c r="I54" s="95" t="s">
        <v>118</v>
      </c>
      <c r="J54" s="95"/>
      <c r="K54" s="95"/>
      <c r="L54" s="95"/>
    </row>
    <row r="55" spans="7:12" x14ac:dyDescent="0.25">
      <c r="G55" t="s">
        <v>5529</v>
      </c>
      <c r="H55" t="s">
        <v>5817</v>
      </c>
      <c r="I55" s="95" t="s">
        <v>118</v>
      </c>
      <c r="J55" s="95" t="s">
        <v>119</v>
      </c>
      <c r="K55" s="95"/>
      <c r="L55" s="95"/>
    </row>
    <row r="56" spans="7:12" x14ac:dyDescent="0.25">
      <c r="G56" t="s">
        <v>5555</v>
      </c>
      <c r="H56" t="s">
        <v>5818</v>
      </c>
      <c r="I56" s="95" t="s">
        <v>118</v>
      </c>
      <c r="J56" s="95"/>
      <c r="K56" s="95"/>
      <c r="L56" s="95"/>
    </row>
    <row r="57" spans="7:12" x14ac:dyDescent="0.25">
      <c r="G57" t="s">
        <v>5578</v>
      </c>
      <c r="H57" t="s">
        <v>5819</v>
      </c>
      <c r="I57" s="102" t="s">
        <v>118</v>
      </c>
      <c r="J57" s="102" t="s">
        <v>119</v>
      </c>
      <c r="K57" s="102"/>
      <c r="L57" s="102"/>
    </row>
    <row r="58" spans="7:12" x14ac:dyDescent="0.25">
      <c r="G58" t="s">
        <v>5598</v>
      </c>
      <c r="H58" t="s">
        <v>5820</v>
      </c>
      <c r="I58" s="102" t="s">
        <v>118</v>
      </c>
      <c r="J58" s="102"/>
      <c r="K58" s="102"/>
      <c r="L58" s="102"/>
    </row>
    <row r="59" spans="7:12" x14ac:dyDescent="0.25">
      <c r="G59" t="s">
        <v>5617</v>
      </c>
      <c r="H59" t="s">
        <v>5821</v>
      </c>
      <c r="I59" s="95" t="s">
        <v>118</v>
      </c>
      <c r="J59" s="95" t="s">
        <v>119</v>
      </c>
      <c r="K59" s="95"/>
      <c r="L59" s="95"/>
    </row>
    <row r="60" spans="7:12" x14ac:dyDescent="0.25">
      <c r="G60" t="s">
        <v>5632</v>
      </c>
      <c r="H60" t="s">
        <v>5822</v>
      </c>
      <c r="I60" s="95" t="s">
        <v>118</v>
      </c>
      <c r="J60" s="95"/>
      <c r="K60" s="95"/>
      <c r="L60" s="95"/>
    </row>
    <row r="61" spans="7:12" x14ac:dyDescent="0.25">
      <c r="G61" t="s">
        <v>5646</v>
      </c>
      <c r="H61" t="s">
        <v>5823</v>
      </c>
      <c r="I61" s="95" t="s">
        <v>118</v>
      </c>
      <c r="J61" s="95"/>
      <c r="K61" s="95"/>
      <c r="L61" s="95"/>
    </row>
    <row r="62" spans="7:12" x14ac:dyDescent="0.25">
      <c r="G62" t="s">
        <v>5658</v>
      </c>
      <c r="H62" t="s">
        <v>5824</v>
      </c>
      <c r="I62" s="95" t="s">
        <v>118</v>
      </c>
      <c r="J62" s="95"/>
      <c r="K62" s="95"/>
      <c r="L62" s="95"/>
    </row>
    <row r="63" spans="7:12" x14ac:dyDescent="0.25">
      <c r="G63" t="s">
        <v>5671</v>
      </c>
      <c r="H63" t="s">
        <v>5825</v>
      </c>
      <c r="I63" s="95" t="s">
        <v>118</v>
      </c>
      <c r="J63" s="95" t="s">
        <v>119</v>
      </c>
      <c r="K63" s="95"/>
      <c r="L63" s="95"/>
    </row>
    <row r="64" spans="7:12" x14ac:dyDescent="0.25">
      <c r="G64" t="s">
        <v>5683</v>
      </c>
      <c r="H64" t="s">
        <v>5826</v>
      </c>
      <c r="I64" s="95" t="s">
        <v>118</v>
      </c>
      <c r="J64" s="95" t="s">
        <v>119</v>
      </c>
      <c r="K64" s="95" t="s">
        <v>123</v>
      </c>
      <c r="L64" s="95"/>
    </row>
    <row r="65" spans="7:12" x14ac:dyDescent="0.25">
      <c r="G65" t="s">
        <v>5695</v>
      </c>
      <c r="H65" t="s">
        <v>5827</v>
      </c>
      <c r="I65" s="95" t="s">
        <v>118</v>
      </c>
      <c r="J65" s="95" t="s">
        <v>119</v>
      </c>
      <c r="K65" s="95" t="s">
        <v>123</v>
      </c>
      <c r="L65" s="95"/>
    </row>
    <row r="66" spans="7:12" x14ac:dyDescent="0.25">
      <c r="G66" t="s">
        <v>5706</v>
      </c>
      <c r="H66" t="s">
        <v>5828</v>
      </c>
      <c r="I66" s="95" t="s">
        <v>118</v>
      </c>
      <c r="J66" s="95"/>
      <c r="K66" s="95"/>
      <c r="L66" s="95"/>
    </row>
    <row r="67" spans="7:12" x14ac:dyDescent="0.25">
      <c r="G67" t="s">
        <v>5716</v>
      </c>
      <c r="H67" t="s">
        <v>5829</v>
      </c>
      <c r="I67" s="102" t="s">
        <v>118</v>
      </c>
      <c r="J67" s="102"/>
      <c r="K67" s="102"/>
      <c r="L67" s="102"/>
    </row>
    <row r="68" spans="7:12" x14ac:dyDescent="0.25">
      <c r="G68" t="s">
        <v>5726</v>
      </c>
      <c r="H68" t="s">
        <v>5830</v>
      </c>
      <c r="I68" s="102" t="s">
        <v>118</v>
      </c>
      <c r="J68" s="102"/>
      <c r="K68" s="102"/>
      <c r="L68" s="102"/>
    </row>
    <row r="69" spans="7:12" x14ac:dyDescent="0.25">
      <c r="G69" t="s">
        <v>5735</v>
      </c>
      <c r="H69" t="s">
        <v>5831</v>
      </c>
      <c r="I69" s="95" t="s">
        <v>118</v>
      </c>
      <c r="J69" s="95"/>
      <c r="K69" s="95"/>
      <c r="L69" s="95"/>
    </row>
    <row r="70" spans="7:12" x14ac:dyDescent="0.25">
      <c r="G70" t="s">
        <v>5743</v>
      </c>
      <c r="H70" t="s">
        <v>5832</v>
      </c>
      <c r="I70" s="95" t="s">
        <v>118</v>
      </c>
      <c r="J70" s="95" t="s">
        <v>119</v>
      </c>
      <c r="K70" s="95" t="s">
        <v>123</v>
      </c>
      <c r="L70" s="95"/>
    </row>
    <row r="71" spans="7:12" x14ac:dyDescent="0.25">
      <c r="G71" t="s">
        <v>5751</v>
      </c>
      <c r="H71" t="s">
        <v>5833</v>
      </c>
      <c r="I71" s="95" t="s">
        <v>118</v>
      </c>
      <c r="J71" s="95"/>
      <c r="K71" s="95"/>
      <c r="L71" s="95"/>
    </row>
    <row r="72" spans="7:12" x14ac:dyDescent="0.25">
      <c r="G72" t="s">
        <v>5757</v>
      </c>
      <c r="H72" t="s">
        <v>5834</v>
      </c>
      <c r="I72" s="95" t="s">
        <v>118</v>
      </c>
      <c r="J72" s="95"/>
      <c r="K72" s="95"/>
      <c r="L72" s="95"/>
    </row>
    <row r="73" spans="7:12" x14ac:dyDescent="0.25">
      <c r="G73" t="s">
        <v>5762</v>
      </c>
      <c r="H73" t="s">
        <v>5835</v>
      </c>
      <c r="I73" s="95" t="s">
        <v>118</v>
      </c>
      <c r="J73" s="95"/>
      <c r="K73" s="95"/>
      <c r="L73" s="95"/>
    </row>
    <row r="74" spans="7:12" x14ac:dyDescent="0.25">
      <c r="G74" t="s">
        <v>5767</v>
      </c>
      <c r="H74" t="s">
        <v>5836</v>
      </c>
      <c r="I74" s="95" t="s">
        <v>118</v>
      </c>
      <c r="J74" s="95"/>
      <c r="K74" s="95"/>
      <c r="L74" s="95"/>
    </row>
    <row r="75" spans="7:12" x14ac:dyDescent="0.25">
      <c r="G75" t="s">
        <v>5772</v>
      </c>
      <c r="H75" t="s">
        <v>5837</v>
      </c>
      <c r="I75" s="95" t="s">
        <v>118</v>
      </c>
      <c r="J75" s="95"/>
      <c r="K75" s="95"/>
      <c r="L75" s="95"/>
    </row>
    <row r="76" spans="7:12" x14ac:dyDescent="0.25">
      <c r="G76" t="s">
        <v>5777</v>
      </c>
      <c r="H76" t="s">
        <v>5838</v>
      </c>
      <c r="I76" s="95" t="s">
        <v>118</v>
      </c>
      <c r="J76" s="95" t="s">
        <v>119</v>
      </c>
      <c r="K76" s="95"/>
      <c r="L76" s="95"/>
    </row>
    <row r="77" spans="7:12" x14ac:dyDescent="0.25">
      <c r="G77" t="s">
        <v>5781</v>
      </c>
      <c r="H77" t="s">
        <v>5839</v>
      </c>
      <c r="I77" s="95" t="s">
        <v>118</v>
      </c>
      <c r="J77" s="95"/>
      <c r="K77" s="95"/>
      <c r="L77" s="95"/>
    </row>
    <row r="78" spans="7:12" x14ac:dyDescent="0.25">
      <c r="G78" t="s">
        <v>5530</v>
      </c>
      <c r="H78" t="s">
        <v>5840</v>
      </c>
      <c r="I78" s="102" t="s">
        <v>118</v>
      </c>
      <c r="J78" s="102"/>
      <c r="K78" s="102"/>
      <c r="L78" s="102"/>
    </row>
    <row r="79" spans="7:12" x14ac:dyDescent="0.25">
      <c r="G79" t="s">
        <v>5556</v>
      </c>
      <c r="H79" t="s">
        <v>5841</v>
      </c>
      <c r="I79" s="95" t="s">
        <v>118</v>
      </c>
      <c r="J79" s="95"/>
      <c r="K79" s="95"/>
      <c r="L79" s="95"/>
    </row>
    <row r="80" spans="7:12" x14ac:dyDescent="0.25">
      <c r="G80" t="s">
        <v>5579</v>
      </c>
      <c r="H80" t="s">
        <v>5842</v>
      </c>
      <c r="I80" s="95" t="s">
        <v>118</v>
      </c>
      <c r="J80" s="95" t="s">
        <v>119</v>
      </c>
      <c r="K80" s="95"/>
      <c r="L80" s="95"/>
    </row>
    <row r="81" spans="7:12" x14ac:dyDescent="0.25">
      <c r="G81" t="s">
        <v>5599</v>
      </c>
      <c r="H81" t="s">
        <v>5843</v>
      </c>
      <c r="I81" s="95"/>
      <c r="J81" s="95"/>
      <c r="K81" s="95" t="s">
        <v>123</v>
      </c>
      <c r="L81" s="95" t="s">
        <v>177</v>
      </c>
    </row>
    <row r="82" spans="7:12" x14ac:dyDescent="0.25">
      <c r="G82" t="s">
        <v>5618</v>
      </c>
      <c r="H82" t="s">
        <v>5844</v>
      </c>
      <c r="I82" s="95"/>
      <c r="J82" s="95"/>
      <c r="K82" s="95" t="s">
        <v>123</v>
      </c>
      <c r="L82" s="95"/>
    </row>
    <row r="83" spans="7:12" x14ac:dyDescent="0.25">
      <c r="G83" t="s">
        <v>5633</v>
      </c>
      <c r="H83" t="s">
        <v>5845</v>
      </c>
      <c r="I83" s="95"/>
      <c r="J83" s="95"/>
      <c r="K83" s="95" t="s">
        <v>123</v>
      </c>
      <c r="L83" s="95"/>
    </row>
    <row r="84" spans="7:12" x14ac:dyDescent="0.25">
      <c r="G84" t="s">
        <v>5647</v>
      </c>
      <c r="H84" t="s">
        <v>5846</v>
      </c>
      <c r="I84" s="95"/>
      <c r="J84" s="95"/>
      <c r="K84" s="95" t="s">
        <v>123</v>
      </c>
      <c r="L84" s="95"/>
    </row>
    <row r="85" spans="7:12" x14ac:dyDescent="0.25">
      <c r="G85" t="s">
        <v>5659</v>
      </c>
      <c r="H85" t="s">
        <v>5847</v>
      </c>
      <c r="I85" s="95"/>
      <c r="J85" s="95"/>
      <c r="K85" s="95" t="s">
        <v>123</v>
      </c>
      <c r="L85" s="95"/>
    </row>
    <row r="86" spans="7:12" x14ac:dyDescent="0.25">
      <c r="G86" t="s">
        <v>5672</v>
      </c>
      <c r="H86" t="s">
        <v>5848</v>
      </c>
      <c r="I86" s="95" t="s">
        <v>118</v>
      </c>
      <c r="J86" s="95"/>
      <c r="K86" s="95"/>
      <c r="L86" s="95"/>
    </row>
    <row r="87" spans="7:12" x14ac:dyDescent="0.25">
      <c r="G87" t="s">
        <v>5684</v>
      </c>
      <c r="H87" t="s">
        <v>5849</v>
      </c>
      <c r="I87" s="95" t="s">
        <v>118</v>
      </c>
      <c r="J87" s="95"/>
      <c r="K87" s="95"/>
      <c r="L87" s="95"/>
    </row>
    <row r="88" spans="7:12" x14ac:dyDescent="0.25">
      <c r="G88" t="s">
        <v>5696</v>
      </c>
      <c r="H88" t="s">
        <v>5850</v>
      </c>
      <c r="I88" s="95" t="s">
        <v>118</v>
      </c>
      <c r="J88" s="95" t="s">
        <v>119</v>
      </c>
      <c r="K88" s="95"/>
      <c r="L88" s="95"/>
    </row>
    <row r="89" spans="7:12" x14ac:dyDescent="0.25">
      <c r="G89" t="s">
        <v>5707</v>
      </c>
      <c r="H89" t="s">
        <v>5851</v>
      </c>
      <c r="I89" s="102" t="s">
        <v>118</v>
      </c>
      <c r="J89" s="102"/>
      <c r="K89" s="102"/>
      <c r="L89" s="102"/>
    </row>
    <row r="90" spans="7:12" x14ac:dyDescent="0.25">
      <c r="G90" t="s">
        <v>5717</v>
      </c>
      <c r="H90" t="s">
        <v>5852</v>
      </c>
      <c r="I90" s="95"/>
      <c r="J90" s="95"/>
      <c r="K90" s="95" t="s">
        <v>123</v>
      </c>
      <c r="L90" s="95" t="s">
        <v>177</v>
      </c>
    </row>
    <row r="91" spans="7:12" x14ac:dyDescent="0.25">
      <c r="G91" t="s">
        <v>5727</v>
      </c>
      <c r="H91" t="s">
        <v>5853</v>
      </c>
      <c r="I91" s="95"/>
      <c r="J91" s="95"/>
      <c r="K91" s="95"/>
      <c r="L91" s="95" t="s">
        <v>177</v>
      </c>
    </row>
    <row r="92" spans="7:12" x14ac:dyDescent="0.25">
      <c r="G92" t="s">
        <v>5531</v>
      </c>
      <c r="H92" t="s">
        <v>5854</v>
      </c>
      <c r="I92" s="95" t="s">
        <v>118</v>
      </c>
      <c r="J92" s="95"/>
      <c r="K92" s="95"/>
      <c r="L92" s="95"/>
    </row>
    <row r="93" spans="7:12" x14ac:dyDescent="0.25">
      <c r="G93" t="s">
        <v>5557</v>
      </c>
      <c r="H93" t="s">
        <v>5855</v>
      </c>
      <c r="I93" s="95" t="s">
        <v>118</v>
      </c>
      <c r="J93" s="95"/>
      <c r="K93" s="95"/>
      <c r="L93" s="95"/>
    </row>
    <row r="94" spans="7:12" x14ac:dyDescent="0.25">
      <c r="G94" t="s">
        <v>5580</v>
      </c>
      <c r="H94" t="s">
        <v>5856</v>
      </c>
      <c r="I94" s="95" t="s">
        <v>118</v>
      </c>
      <c r="J94" s="95" t="s">
        <v>119</v>
      </c>
      <c r="K94" s="95"/>
      <c r="L94" s="95"/>
    </row>
    <row r="95" spans="7:12" x14ac:dyDescent="0.25">
      <c r="G95" t="s">
        <v>5600</v>
      </c>
      <c r="H95" t="s">
        <v>5857</v>
      </c>
      <c r="I95" s="95" t="s">
        <v>118</v>
      </c>
      <c r="J95" s="95" t="s">
        <v>119</v>
      </c>
      <c r="K95" s="95"/>
      <c r="L95" s="95"/>
    </row>
    <row r="96" spans="7:12" x14ac:dyDescent="0.25">
      <c r="G96" t="s">
        <v>5619</v>
      </c>
      <c r="H96" t="s">
        <v>5858</v>
      </c>
      <c r="I96" s="95" t="s">
        <v>118</v>
      </c>
      <c r="J96" s="95" t="s">
        <v>119</v>
      </c>
      <c r="K96" s="95"/>
      <c r="L96" s="95"/>
    </row>
    <row r="97" spans="7:12" x14ac:dyDescent="0.25">
      <c r="G97" t="s">
        <v>5634</v>
      </c>
      <c r="H97" t="s">
        <v>5859</v>
      </c>
      <c r="I97" s="95" t="s">
        <v>118</v>
      </c>
      <c r="J97" s="95" t="s">
        <v>119</v>
      </c>
      <c r="K97" s="95"/>
      <c r="L97" s="95"/>
    </row>
    <row r="98" spans="7:12" x14ac:dyDescent="0.25">
      <c r="G98" t="s">
        <v>5648</v>
      </c>
      <c r="H98" t="s">
        <v>5860</v>
      </c>
      <c r="I98" s="95" t="s">
        <v>118</v>
      </c>
      <c r="J98" s="95"/>
      <c r="K98" s="95" t="s">
        <v>123</v>
      </c>
      <c r="L98" s="95"/>
    </row>
    <row r="99" spans="7:12" x14ac:dyDescent="0.25">
      <c r="G99" t="s">
        <v>5660</v>
      </c>
      <c r="H99" t="s">
        <v>5861</v>
      </c>
      <c r="I99" s="95"/>
      <c r="J99" s="95"/>
      <c r="K99" s="95"/>
      <c r="L99" s="95" t="s">
        <v>177</v>
      </c>
    </row>
    <row r="100" spans="7:12" x14ac:dyDescent="0.25">
      <c r="G100" t="s">
        <v>5673</v>
      </c>
      <c r="H100" t="s">
        <v>5862</v>
      </c>
      <c r="I100" s="95" t="s">
        <v>118</v>
      </c>
      <c r="J100" s="95" t="s">
        <v>119</v>
      </c>
      <c r="K100" s="95"/>
      <c r="L100" s="95"/>
    </row>
    <row r="101" spans="7:12" x14ac:dyDescent="0.25">
      <c r="G101" t="s">
        <v>5685</v>
      </c>
      <c r="H101" t="s">
        <v>5863</v>
      </c>
      <c r="I101" s="95" t="s">
        <v>118</v>
      </c>
      <c r="J101" s="95"/>
      <c r="K101" s="95"/>
      <c r="L101" s="95"/>
    </row>
    <row r="102" spans="7:12" x14ac:dyDescent="0.25">
      <c r="G102" t="s">
        <v>5697</v>
      </c>
      <c r="H102" t="s">
        <v>5864</v>
      </c>
      <c r="I102" s="95" t="s">
        <v>118</v>
      </c>
      <c r="J102" s="95"/>
      <c r="K102" s="95"/>
      <c r="L102" s="95"/>
    </row>
    <row r="103" spans="7:12" x14ac:dyDescent="0.25">
      <c r="G103" t="s">
        <v>5708</v>
      </c>
      <c r="H103" t="s">
        <v>5865</v>
      </c>
      <c r="I103" s="95" t="s">
        <v>118</v>
      </c>
      <c r="J103" s="95"/>
      <c r="K103" s="95"/>
      <c r="L103" s="95"/>
    </row>
    <row r="104" spans="7:12" x14ac:dyDescent="0.25">
      <c r="G104" t="s">
        <v>5718</v>
      </c>
      <c r="H104" t="s">
        <v>5866</v>
      </c>
      <c r="I104" s="95" t="s">
        <v>118</v>
      </c>
      <c r="J104" s="95"/>
      <c r="K104" s="95"/>
      <c r="L104" s="95"/>
    </row>
    <row r="105" spans="7:12" x14ac:dyDescent="0.25">
      <c r="G105" t="s">
        <v>5728</v>
      </c>
      <c r="H105" t="s">
        <v>5867</v>
      </c>
      <c r="I105" s="95" t="s">
        <v>118</v>
      </c>
      <c r="J105" s="95"/>
      <c r="K105" s="95"/>
      <c r="L105" s="95"/>
    </row>
    <row r="106" spans="7:12" x14ac:dyDescent="0.25">
      <c r="G106" t="s">
        <v>5736</v>
      </c>
      <c r="H106" t="s">
        <v>5868</v>
      </c>
      <c r="I106" s="102"/>
      <c r="J106" s="102"/>
      <c r="K106" s="102"/>
      <c r="L106" s="102" t="s">
        <v>177</v>
      </c>
    </row>
    <row r="107" spans="7:12" x14ac:dyDescent="0.25">
      <c r="G107" t="s">
        <v>5744</v>
      </c>
      <c r="H107" t="s">
        <v>5869</v>
      </c>
      <c r="I107" s="102"/>
      <c r="J107" s="102"/>
      <c r="K107" s="102"/>
      <c r="L107" s="102" t="s">
        <v>177</v>
      </c>
    </row>
    <row r="108" spans="7:12" x14ac:dyDescent="0.25">
      <c r="G108" t="s">
        <v>5752</v>
      </c>
      <c r="H108" t="s">
        <v>5870</v>
      </c>
      <c r="I108" s="95" t="s">
        <v>118</v>
      </c>
      <c r="J108" s="95"/>
      <c r="K108" s="95"/>
      <c r="L108" s="95"/>
    </row>
    <row r="109" spans="7:12" x14ac:dyDescent="0.25">
      <c r="G109" t="s">
        <v>5758</v>
      </c>
      <c r="H109" t="s">
        <v>5871</v>
      </c>
      <c r="I109" s="95" t="s">
        <v>118</v>
      </c>
      <c r="J109" s="95"/>
      <c r="K109" s="95"/>
      <c r="L109" s="95"/>
    </row>
    <row r="110" spans="7:12" x14ac:dyDescent="0.25">
      <c r="G110" t="s">
        <v>5763</v>
      </c>
      <c r="H110" t="s">
        <v>5872</v>
      </c>
      <c r="I110" s="95" t="s">
        <v>118</v>
      </c>
      <c r="J110" s="95"/>
      <c r="K110" s="95"/>
      <c r="L110" s="95"/>
    </row>
    <row r="111" spans="7:12" x14ac:dyDescent="0.25">
      <c r="G111" t="s">
        <v>5768</v>
      </c>
      <c r="H111" t="s">
        <v>5873</v>
      </c>
      <c r="I111" s="102" t="s">
        <v>118</v>
      </c>
      <c r="J111" s="102" t="s">
        <v>119</v>
      </c>
      <c r="K111" s="102"/>
      <c r="L111" s="102"/>
    </row>
    <row r="112" spans="7:12" x14ac:dyDescent="0.25">
      <c r="G112" t="s">
        <v>5773</v>
      </c>
      <c r="H112" t="s">
        <v>5874</v>
      </c>
      <c r="I112" s="102" t="s">
        <v>118</v>
      </c>
      <c r="J112" s="102"/>
      <c r="K112" s="102"/>
      <c r="L112" s="102"/>
    </row>
    <row r="113" spans="7:12" x14ac:dyDescent="0.25">
      <c r="G113" t="s">
        <v>5778</v>
      </c>
      <c r="H113" t="s">
        <v>5875</v>
      </c>
      <c r="I113" s="95" t="s">
        <v>118</v>
      </c>
      <c r="J113" s="95"/>
      <c r="K113" s="95"/>
      <c r="L113" s="95"/>
    </row>
    <row r="114" spans="7:12" x14ac:dyDescent="0.25">
      <c r="G114" t="s">
        <v>5782</v>
      </c>
      <c r="H114" t="s">
        <v>5876</v>
      </c>
      <c r="I114" s="102" t="s">
        <v>118</v>
      </c>
      <c r="J114" s="102"/>
      <c r="K114" s="102"/>
      <c r="L114" s="102"/>
    </row>
    <row r="115" spans="7:12" x14ac:dyDescent="0.25">
      <c r="G115" t="s">
        <v>5783</v>
      </c>
      <c r="H115" t="s">
        <v>5877</v>
      </c>
      <c r="I115" s="102" t="s">
        <v>118</v>
      </c>
      <c r="J115" s="102"/>
      <c r="K115" s="102"/>
      <c r="L115" s="102"/>
    </row>
    <row r="116" spans="7:12" x14ac:dyDescent="0.25">
      <c r="G116" t="s">
        <v>5532</v>
      </c>
      <c r="H116" t="s">
        <v>5878</v>
      </c>
      <c r="I116" s="95" t="s">
        <v>118</v>
      </c>
      <c r="J116" s="95"/>
      <c r="K116" s="95"/>
      <c r="L116" s="95"/>
    </row>
    <row r="117" spans="7:12" x14ac:dyDescent="0.25">
      <c r="G117" t="s">
        <v>5558</v>
      </c>
      <c r="H117" t="s">
        <v>5879</v>
      </c>
      <c r="I117" s="95" t="s">
        <v>118</v>
      </c>
      <c r="J117" s="95"/>
      <c r="K117" s="95"/>
      <c r="L117" s="95"/>
    </row>
    <row r="118" spans="7:12" x14ac:dyDescent="0.25">
      <c r="G118" t="s">
        <v>5581</v>
      </c>
      <c r="H118" t="s">
        <v>5880</v>
      </c>
      <c r="I118" s="95" t="s">
        <v>118</v>
      </c>
      <c r="J118" s="95"/>
      <c r="K118" s="95"/>
      <c r="L118" s="95"/>
    </row>
    <row r="119" spans="7:12" x14ac:dyDescent="0.25">
      <c r="G119" t="s">
        <v>5601</v>
      </c>
      <c r="H119" t="s">
        <v>5881</v>
      </c>
      <c r="I119" s="95" t="s">
        <v>118</v>
      </c>
      <c r="J119" s="95"/>
      <c r="K119" s="95"/>
      <c r="L119" s="95"/>
    </row>
    <row r="120" spans="7:12" x14ac:dyDescent="0.25">
      <c r="G120" t="s">
        <v>5620</v>
      </c>
      <c r="H120" t="s">
        <v>5882</v>
      </c>
      <c r="I120" s="95" t="s">
        <v>118</v>
      </c>
      <c r="J120" s="95" t="s">
        <v>119</v>
      </c>
      <c r="K120" s="95"/>
      <c r="L120" s="95"/>
    </row>
    <row r="121" spans="7:12" x14ac:dyDescent="0.25">
      <c r="G121" t="s">
        <v>5635</v>
      </c>
      <c r="H121" t="s">
        <v>5883</v>
      </c>
      <c r="I121" s="95" t="s">
        <v>118</v>
      </c>
      <c r="J121" s="95" t="s">
        <v>119</v>
      </c>
      <c r="K121" s="95"/>
      <c r="L121" s="95"/>
    </row>
    <row r="122" spans="7:12" x14ac:dyDescent="0.25">
      <c r="G122" t="s">
        <v>5649</v>
      </c>
      <c r="H122" t="s">
        <v>5884</v>
      </c>
      <c r="I122" s="95" t="s">
        <v>118</v>
      </c>
      <c r="J122" s="95"/>
      <c r="K122" s="95"/>
      <c r="L122" s="95"/>
    </row>
    <row r="123" spans="7:12" x14ac:dyDescent="0.25">
      <c r="G123" t="s">
        <v>5661</v>
      </c>
      <c r="H123" t="s">
        <v>5885</v>
      </c>
      <c r="I123" s="95" t="s">
        <v>118</v>
      </c>
      <c r="J123" s="95"/>
      <c r="K123" s="95"/>
      <c r="L123" s="95"/>
    </row>
    <row r="124" spans="7:12" x14ac:dyDescent="0.25">
      <c r="G124" t="s">
        <v>5674</v>
      </c>
      <c r="H124" t="s">
        <v>5886</v>
      </c>
      <c r="I124" s="95" t="s">
        <v>118</v>
      </c>
      <c r="J124" s="95"/>
      <c r="K124" s="95"/>
      <c r="L124" s="95"/>
    </row>
    <row r="125" spans="7:12" x14ac:dyDescent="0.25">
      <c r="G125" t="s">
        <v>5686</v>
      </c>
      <c r="H125" t="s">
        <v>5887</v>
      </c>
      <c r="I125" s="95" t="s">
        <v>118</v>
      </c>
      <c r="J125" s="95"/>
      <c r="K125" s="95"/>
      <c r="L125" s="95"/>
    </row>
    <row r="126" spans="7:12" x14ac:dyDescent="0.25">
      <c r="G126" t="s">
        <v>5698</v>
      </c>
      <c r="H126" t="s">
        <v>5888</v>
      </c>
      <c r="I126" s="95" t="s">
        <v>118</v>
      </c>
      <c r="J126" s="95"/>
      <c r="K126" s="95"/>
      <c r="L126" s="95"/>
    </row>
    <row r="127" spans="7:12" x14ac:dyDescent="0.25">
      <c r="G127" t="s">
        <v>5709</v>
      </c>
      <c r="H127" t="s">
        <v>5889</v>
      </c>
      <c r="I127" s="95" t="s">
        <v>118</v>
      </c>
      <c r="J127" s="95"/>
      <c r="K127" s="95"/>
      <c r="L127" s="95"/>
    </row>
    <row r="128" spans="7:12" x14ac:dyDescent="0.25">
      <c r="G128" t="s">
        <v>5719</v>
      </c>
      <c r="H128" t="s">
        <v>5890</v>
      </c>
      <c r="I128" s="95" t="s">
        <v>118</v>
      </c>
      <c r="J128" s="95"/>
      <c r="K128" s="95"/>
      <c r="L128" s="95"/>
    </row>
    <row r="129" spans="7:12" x14ac:dyDescent="0.25">
      <c r="G129" t="s">
        <v>5729</v>
      </c>
      <c r="H129" t="s">
        <v>5891</v>
      </c>
      <c r="I129" s="95" t="s">
        <v>118</v>
      </c>
      <c r="J129" s="95"/>
      <c r="K129" s="95"/>
      <c r="L129" s="95"/>
    </row>
    <row r="130" spans="7:12" x14ac:dyDescent="0.25">
      <c r="G130" t="s">
        <v>5737</v>
      </c>
      <c r="H130" t="s">
        <v>5892</v>
      </c>
      <c r="I130" s="95" t="s">
        <v>118</v>
      </c>
      <c r="J130" s="95"/>
      <c r="K130" s="95"/>
      <c r="L130" s="95"/>
    </row>
    <row r="131" spans="7:12" x14ac:dyDescent="0.25">
      <c r="G131" t="s">
        <v>5745</v>
      </c>
      <c r="H131" t="s">
        <v>5893</v>
      </c>
      <c r="I131" s="95" t="s">
        <v>118</v>
      </c>
      <c r="J131" s="95"/>
      <c r="K131" s="95"/>
      <c r="L131" s="95"/>
    </row>
    <row r="132" spans="7:12" x14ac:dyDescent="0.25">
      <c r="G132" t="s">
        <v>5753</v>
      </c>
      <c r="H132" t="s">
        <v>5894</v>
      </c>
      <c r="I132" s="95" t="s">
        <v>118</v>
      </c>
      <c r="J132" s="95"/>
      <c r="K132" s="95"/>
      <c r="L132" s="95"/>
    </row>
    <row r="133" spans="7:12" x14ac:dyDescent="0.25">
      <c r="G133" t="s">
        <v>5533</v>
      </c>
      <c r="H133" t="s">
        <v>5895</v>
      </c>
      <c r="I133" s="95" t="s">
        <v>118</v>
      </c>
      <c r="J133" s="95"/>
      <c r="K133" s="95"/>
      <c r="L133" s="95"/>
    </row>
    <row r="134" spans="7:12" x14ac:dyDescent="0.25">
      <c r="G134" t="s">
        <v>5559</v>
      </c>
      <c r="H134" t="s">
        <v>5896</v>
      </c>
      <c r="I134" s="95" t="s">
        <v>118</v>
      </c>
      <c r="J134" s="95"/>
      <c r="K134" s="95"/>
      <c r="L134" s="95"/>
    </row>
    <row r="135" spans="7:12" x14ac:dyDescent="0.25">
      <c r="G135" t="s">
        <v>5582</v>
      </c>
      <c r="H135" t="s">
        <v>5897</v>
      </c>
      <c r="I135" s="95" t="s">
        <v>118</v>
      </c>
      <c r="J135" s="95"/>
      <c r="K135" s="95"/>
      <c r="L135" s="95"/>
    </row>
    <row r="136" spans="7:12" x14ac:dyDescent="0.25">
      <c r="G136" t="s">
        <v>5602</v>
      </c>
      <c r="H136" t="s">
        <v>5898</v>
      </c>
      <c r="I136" s="95" t="s">
        <v>118</v>
      </c>
      <c r="J136" s="95"/>
      <c r="K136" s="95"/>
      <c r="L136" s="95"/>
    </row>
    <row r="137" spans="7:12" x14ac:dyDescent="0.25">
      <c r="G137" t="s">
        <v>85</v>
      </c>
      <c r="H137" t="s">
        <v>5899</v>
      </c>
      <c r="I137" s="95" t="s">
        <v>118</v>
      </c>
      <c r="J137" s="95"/>
      <c r="K137" s="95"/>
      <c r="L137" s="95"/>
    </row>
    <row r="138" spans="7:12" x14ac:dyDescent="0.25">
      <c r="G138" t="s">
        <v>5636</v>
      </c>
      <c r="H138" t="s">
        <v>5900</v>
      </c>
      <c r="I138" s="95" t="s">
        <v>118</v>
      </c>
      <c r="J138" s="95"/>
      <c r="K138" s="95"/>
      <c r="L138" s="95"/>
    </row>
    <row r="139" spans="7:12" x14ac:dyDescent="0.25">
      <c r="G139" t="s">
        <v>5650</v>
      </c>
      <c r="H139" t="s">
        <v>5901</v>
      </c>
      <c r="I139" s="95" t="s">
        <v>118</v>
      </c>
      <c r="J139" s="95"/>
      <c r="K139" s="95"/>
      <c r="L139" s="95"/>
    </row>
    <row r="140" spans="7:12" x14ac:dyDescent="0.25">
      <c r="G140" t="s">
        <v>5662</v>
      </c>
      <c r="H140" t="s">
        <v>5902</v>
      </c>
      <c r="I140" s="95" t="s">
        <v>118</v>
      </c>
      <c r="J140" s="95"/>
      <c r="K140" s="95"/>
      <c r="L140" s="95"/>
    </row>
    <row r="141" spans="7:12" x14ac:dyDescent="0.25">
      <c r="G141" t="s">
        <v>5675</v>
      </c>
      <c r="H141" t="s">
        <v>5903</v>
      </c>
      <c r="I141" s="95" t="s">
        <v>118</v>
      </c>
      <c r="J141" s="95"/>
      <c r="K141" s="95"/>
      <c r="L141" s="95"/>
    </row>
    <row r="142" spans="7:12" x14ac:dyDescent="0.25">
      <c r="G142" t="s">
        <v>5687</v>
      </c>
      <c r="H142" t="s">
        <v>5904</v>
      </c>
      <c r="I142" s="95" t="s">
        <v>118</v>
      </c>
      <c r="J142" s="95"/>
      <c r="K142" s="95"/>
      <c r="L142" s="95"/>
    </row>
    <row r="143" spans="7:12" x14ac:dyDescent="0.25">
      <c r="G143" t="s">
        <v>5699</v>
      </c>
      <c r="H143" t="s">
        <v>5905</v>
      </c>
      <c r="I143" s="95" t="s">
        <v>118</v>
      </c>
      <c r="J143" s="95"/>
      <c r="K143" s="95"/>
      <c r="L143" s="95"/>
    </row>
    <row r="144" spans="7:12" x14ac:dyDescent="0.25">
      <c r="G144" t="s">
        <v>5710</v>
      </c>
      <c r="H144" t="s">
        <v>5906</v>
      </c>
      <c r="I144" s="95" t="s">
        <v>118</v>
      </c>
      <c r="J144" s="95"/>
      <c r="K144" s="95"/>
      <c r="L144" s="95"/>
    </row>
    <row r="145" spans="7:12" x14ac:dyDescent="0.25">
      <c r="G145" t="s">
        <v>5720</v>
      </c>
      <c r="H145" t="s">
        <v>5907</v>
      </c>
      <c r="I145" s="102" t="s">
        <v>118</v>
      </c>
      <c r="J145" s="102"/>
      <c r="K145" s="102"/>
      <c r="L145" s="102"/>
    </row>
    <row r="146" spans="7:12" x14ac:dyDescent="0.25">
      <c r="G146" t="s">
        <v>5730</v>
      </c>
      <c r="H146" t="s">
        <v>5908</v>
      </c>
      <c r="I146" s="95" t="s">
        <v>118</v>
      </c>
      <c r="J146" s="95"/>
      <c r="K146" s="95"/>
      <c r="L146" s="95"/>
    </row>
    <row r="147" spans="7:12" x14ac:dyDescent="0.25">
      <c r="G147" t="s">
        <v>5738</v>
      </c>
      <c r="H147" t="s">
        <v>5909</v>
      </c>
      <c r="I147" s="95" t="s">
        <v>118</v>
      </c>
      <c r="J147" s="95"/>
      <c r="K147" s="95"/>
      <c r="L147" s="95"/>
    </row>
    <row r="148" spans="7:12" x14ac:dyDescent="0.25">
      <c r="G148" t="s">
        <v>5746</v>
      </c>
      <c r="H148" t="s">
        <v>5910</v>
      </c>
      <c r="I148" s="95" t="s">
        <v>118</v>
      </c>
      <c r="J148" s="95"/>
      <c r="K148" s="95"/>
      <c r="L148" s="95"/>
    </row>
    <row r="149" spans="7:12" x14ac:dyDescent="0.25">
      <c r="G149" t="s">
        <v>5534</v>
      </c>
      <c r="H149" t="s">
        <v>5911</v>
      </c>
      <c r="I149" s="95" t="s">
        <v>118</v>
      </c>
      <c r="J149" s="95" t="s">
        <v>119</v>
      </c>
      <c r="K149" s="95"/>
      <c r="L149" s="95"/>
    </row>
    <row r="150" spans="7:12" x14ac:dyDescent="0.25">
      <c r="G150" t="s">
        <v>5560</v>
      </c>
      <c r="H150" t="s">
        <v>5912</v>
      </c>
      <c r="I150" s="95" t="s">
        <v>118</v>
      </c>
      <c r="J150" s="95" t="s">
        <v>119</v>
      </c>
      <c r="K150" s="95"/>
      <c r="L150" s="95"/>
    </row>
    <row r="151" spans="7:12" x14ac:dyDescent="0.25">
      <c r="G151" t="s">
        <v>5583</v>
      </c>
      <c r="H151" t="s">
        <v>5913</v>
      </c>
      <c r="I151" s="95" t="s">
        <v>118</v>
      </c>
      <c r="J151" s="95"/>
      <c r="K151" s="95"/>
      <c r="L151" s="95"/>
    </row>
    <row r="152" spans="7:12" x14ac:dyDescent="0.25">
      <c r="G152" t="s">
        <v>5603</v>
      </c>
      <c r="H152" t="s">
        <v>5914</v>
      </c>
      <c r="I152" s="95" t="s">
        <v>118</v>
      </c>
      <c r="J152" s="95" t="s">
        <v>119</v>
      </c>
      <c r="K152" s="95"/>
      <c r="L152" s="95"/>
    </row>
    <row r="153" spans="7:12" x14ac:dyDescent="0.25">
      <c r="G153" t="s">
        <v>5621</v>
      </c>
      <c r="H153" t="s">
        <v>5915</v>
      </c>
      <c r="I153" s="95" t="s">
        <v>118</v>
      </c>
      <c r="J153" s="95"/>
      <c r="K153" s="95"/>
      <c r="L153" s="95"/>
    </row>
    <row r="154" spans="7:12" x14ac:dyDescent="0.25">
      <c r="G154" t="s">
        <v>5535</v>
      </c>
      <c r="H154" t="s">
        <v>5916</v>
      </c>
      <c r="I154" s="95" t="s">
        <v>118</v>
      </c>
      <c r="J154" s="95"/>
      <c r="K154" s="95"/>
      <c r="L154" s="95"/>
    </row>
    <row r="155" spans="7:12" x14ac:dyDescent="0.25">
      <c r="G155" t="s">
        <v>5561</v>
      </c>
      <c r="H155" t="s">
        <v>5917</v>
      </c>
      <c r="I155" s="95" t="s">
        <v>118</v>
      </c>
      <c r="J155" s="95"/>
      <c r="K155" s="95"/>
      <c r="L155" s="95"/>
    </row>
    <row r="156" spans="7:12" x14ac:dyDescent="0.25">
      <c r="G156" t="s">
        <v>5584</v>
      </c>
      <c r="H156" t="s">
        <v>5918</v>
      </c>
      <c r="I156" s="102" t="s">
        <v>118</v>
      </c>
      <c r="J156" s="102" t="s">
        <v>119</v>
      </c>
      <c r="K156" s="102" t="s">
        <v>123</v>
      </c>
      <c r="L156" s="102"/>
    </row>
    <row r="157" spans="7:12" x14ac:dyDescent="0.25">
      <c r="G157" t="s">
        <v>5604</v>
      </c>
      <c r="H157" t="s">
        <v>5919</v>
      </c>
      <c r="I157" s="95" t="s">
        <v>118</v>
      </c>
      <c r="J157" s="95" t="s">
        <v>119</v>
      </c>
      <c r="K157" s="95" t="s">
        <v>123</v>
      </c>
      <c r="L157" s="95"/>
    </row>
    <row r="158" spans="7:12" x14ac:dyDescent="0.25">
      <c r="G158" t="s">
        <v>5622</v>
      </c>
      <c r="H158" t="s">
        <v>5920</v>
      </c>
      <c r="I158" s="95" t="s">
        <v>118</v>
      </c>
      <c r="J158" s="95"/>
      <c r="K158" s="95"/>
      <c r="L158" s="95"/>
    </row>
    <row r="159" spans="7:12" x14ac:dyDescent="0.25">
      <c r="G159" t="s">
        <v>5637</v>
      </c>
      <c r="H159" t="s">
        <v>5921</v>
      </c>
      <c r="I159" s="95" t="s">
        <v>118</v>
      </c>
      <c r="J159" s="95"/>
      <c r="K159" s="95"/>
      <c r="L159" s="95"/>
    </row>
    <row r="160" spans="7:12" x14ac:dyDescent="0.25">
      <c r="G160" t="s">
        <v>5651</v>
      </c>
      <c r="H160" t="s">
        <v>5922</v>
      </c>
      <c r="I160" s="95" t="s">
        <v>118</v>
      </c>
      <c r="J160" s="95" t="s">
        <v>119</v>
      </c>
      <c r="K160" s="95" t="s">
        <v>123</v>
      </c>
      <c r="L160" s="95"/>
    </row>
    <row r="161" spans="7:12" x14ac:dyDescent="0.25">
      <c r="G161" t="s">
        <v>5663</v>
      </c>
      <c r="H161" t="s">
        <v>5923</v>
      </c>
      <c r="I161" s="95" t="s">
        <v>118</v>
      </c>
      <c r="J161" s="95"/>
      <c r="K161" s="95" t="s">
        <v>123</v>
      </c>
      <c r="L161" s="95"/>
    </row>
    <row r="162" spans="7:12" x14ac:dyDescent="0.25">
      <c r="G162" t="s">
        <v>5676</v>
      </c>
      <c r="H162" t="s">
        <v>5924</v>
      </c>
      <c r="I162" s="95" t="s">
        <v>118</v>
      </c>
      <c r="J162" s="95" t="s">
        <v>119</v>
      </c>
      <c r="K162" s="95" t="s">
        <v>123</v>
      </c>
      <c r="L162" s="95"/>
    </row>
    <row r="163" spans="7:12" x14ac:dyDescent="0.25">
      <c r="G163" t="s">
        <v>5688</v>
      </c>
      <c r="H163" t="s">
        <v>5925</v>
      </c>
      <c r="I163" s="95" t="s">
        <v>118</v>
      </c>
      <c r="J163" s="95" t="s">
        <v>119</v>
      </c>
      <c r="K163" s="95" t="s">
        <v>123</v>
      </c>
      <c r="L163" s="95"/>
    </row>
    <row r="164" spans="7:12" x14ac:dyDescent="0.25">
      <c r="G164" t="s">
        <v>5700</v>
      </c>
      <c r="H164" t="s">
        <v>5926</v>
      </c>
      <c r="I164" s="95" t="s">
        <v>118</v>
      </c>
      <c r="J164" s="95" t="s">
        <v>119</v>
      </c>
      <c r="K164" s="95" t="s">
        <v>123</v>
      </c>
      <c r="L164" s="95"/>
    </row>
    <row r="165" spans="7:12" x14ac:dyDescent="0.25">
      <c r="G165" t="s">
        <v>5711</v>
      </c>
      <c r="H165" t="s">
        <v>5927</v>
      </c>
      <c r="I165" s="95" t="s">
        <v>118</v>
      </c>
      <c r="J165" s="95" t="s">
        <v>119</v>
      </c>
      <c r="K165" s="95" t="s">
        <v>123</v>
      </c>
      <c r="L165" s="95"/>
    </row>
    <row r="166" spans="7:12" x14ac:dyDescent="0.25">
      <c r="G166" t="s">
        <v>5721</v>
      </c>
      <c r="H166" t="s">
        <v>5928</v>
      </c>
      <c r="I166" s="95" t="s">
        <v>118</v>
      </c>
      <c r="J166" s="95" t="s">
        <v>119</v>
      </c>
      <c r="K166" s="95" t="s">
        <v>123</v>
      </c>
      <c r="L166" s="95"/>
    </row>
    <row r="167" spans="7:12" x14ac:dyDescent="0.25">
      <c r="G167" t="s">
        <v>5731</v>
      </c>
      <c r="H167" t="s">
        <v>5929</v>
      </c>
      <c r="I167" s="95" t="s">
        <v>118</v>
      </c>
      <c r="J167" s="95"/>
      <c r="K167" s="95"/>
      <c r="L167" s="95"/>
    </row>
    <row r="168" spans="7:12" x14ac:dyDescent="0.25">
      <c r="G168" t="s">
        <v>5739</v>
      </c>
      <c r="H168" t="s">
        <v>5930</v>
      </c>
      <c r="I168" s="95" t="s">
        <v>118</v>
      </c>
      <c r="J168" s="95"/>
      <c r="K168" s="95"/>
      <c r="L168" s="95"/>
    </row>
    <row r="169" spans="7:12" x14ac:dyDescent="0.25">
      <c r="G169" t="s">
        <v>5747</v>
      </c>
      <c r="H169" t="s">
        <v>5931</v>
      </c>
      <c r="I169" s="95" t="s">
        <v>118</v>
      </c>
      <c r="J169" s="95"/>
      <c r="K169" s="95"/>
      <c r="L169" s="95"/>
    </row>
    <row r="170" spans="7:12" x14ac:dyDescent="0.25">
      <c r="G170" t="s">
        <v>5536</v>
      </c>
      <c r="H170" t="s">
        <v>5932</v>
      </c>
      <c r="I170" s="95" t="s">
        <v>118</v>
      </c>
      <c r="J170" s="95"/>
      <c r="K170" s="95" t="s">
        <v>123</v>
      </c>
      <c r="L170" s="95"/>
    </row>
    <row r="171" spans="7:12" x14ac:dyDescent="0.25">
      <c r="G171" t="s">
        <v>5562</v>
      </c>
      <c r="H171" t="s">
        <v>5933</v>
      </c>
      <c r="I171" s="95" t="s">
        <v>118</v>
      </c>
      <c r="J171" s="95"/>
      <c r="K171" s="95"/>
      <c r="L171" s="95"/>
    </row>
    <row r="172" spans="7:12" x14ac:dyDescent="0.25">
      <c r="G172" t="s">
        <v>5585</v>
      </c>
      <c r="H172" t="s">
        <v>5934</v>
      </c>
      <c r="I172" s="95" t="s">
        <v>118</v>
      </c>
      <c r="J172" s="95"/>
      <c r="K172" s="95"/>
      <c r="L172" s="95"/>
    </row>
    <row r="173" spans="7:12" x14ac:dyDescent="0.25">
      <c r="G173" t="s">
        <v>5605</v>
      </c>
      <c r="H173" t="s">
        <v>5935</v>
      </c>
      <c r="I173" s="95" t="s">
        <v>118</v>
      </c>
      <c r="J173" s="95"/>
      <c r="K173" s="95"/>
      <c r="L173" s="95"/>
    </row>
    <row r="174" spans="7:12" x14ac:dyDescent="0.25">
      <c r="G174" t="s">
        <v>5623</v>
      </c>
      <c r="H174" t="s">
        <v>5936</v>
      </c>
      <c r="I174" s="95" t="s">
        <v>118</v>
      </c>
      <c r="J174" s="95"/>
      <c r="K174" s="95"/>
      <c r="L174" s="95"/>
    </row>
    <row r="175" spans="7:12" x14ac:dyDescent="0.25">
      <c r="G175" t="s">
        <v>5638</v>
      </c>
      <c r="H175" t="s">
        <v>5937</v>
      </c>
      <c r="I175" s="95" t="s">
        <v>118</v>
      </c>
      <c r="J175" s="95"/>
      <c r="K175" s="95"/>
      <c r="L175" s="95"/>
    </row>
    <row r="176" spans="7:12" x14ac:dyDescent="0.25">
      <c r="G176" t="s">
        <v>5652</v>
      </c>
      <c r="H176" t="s">
        <v>5938</v>
      </c>
      <c r="I176" s="95" t="s">
        <v>118</v>
      </c>
      <c r="J176" s="95"/>
      <c r="K176" s="95"/>
      <c r="L176" s="95"/>
    </row>
    <row r="177" spans="7:12" x14ac:dyDescent="0.25">
      <c r="G177" t="s">
        <v>5664</v>
      </c>
      <c r="H177" t="s">
        <v>5939</v>
      </c>
      <c r="I177" s="95" t="s">
        <v>118</v>
      </c>
      <c r="J177" s="95"/>
      <c r="K177" s="95"/>
      <c r="L177" s="95"/>
    </row>
    <row r="178" spans="7:12" x14ac:dyDescent="0.25">
      <c r="G178" t="s">
        <v>5677</v>
      </c>
      <c r="H178" t="s">
        <v>5940</v>
      </c>
      <c r="I178" s="95" t="s">
        <v>118</v>
      </c>
      <c r="J178" s="95"/>
      <c r="K178" s="95"/>
      <c r="L178" s="95"/>
    </row>
    <row r="179" spans="7:12" x14ac:dyDescent="0.25">
      <c r="G179" t="s">
        <v>5689</v>
      </c>
      <c r="H179" t="s">
        <v>5941</v>
      </c>
      <c r="I179" s="95" t="s">
        <v>118</v>
      </c>
      <c r="J179" s="95"/>
      <c r="K179" s="95"/>
      <c r="L179" s="95"/>
    </row>
    <row r="180" spans="7:12" x14ac:dyDescent="0.25">
      <c r="G180" t="s">
        <v>5537</v>
      </c>
      <c r="H180" t="s">
        <v>5942</v>
      </c>
      <c r="I180" s="95" t="s">
        <v>118</v>
      </c>
      <c r="J180" s="95" t="s">
        <v>119</v>
      </c>
      <c r="K180" s="95"/>
      <c r="L180" s="95"/>
    </row>
    <row r="181" spans="7:12" x14ac:dyDescent="0.25">
      <c r="G181" t="s">
        <v>5563</v>
      </c>
      <c r="H181" t="s">
        <v>5943</v>
      </c>
      <c r="I181" s="95" t="s">
        <v>118</v>
      </c>
      <c r="J181" s="95" t="s">
        <v>119</v>
      </c>
      <c r="K181" s="95"/>
      <c r="L181" s="95"/>
    </row>
    <row r="182" spans="7:12" x14ac:dyDescent="0.25">
      <c r="G182" t="s">
        <v>5586</v>
      </c>
      <c r="H182" t="s">
        <v>5944</v>
      </c>
      <c r="I182" s="95" t="s">
        <v>118</v>
      </c>
      <c r="J182" s="95" t="s">
        <v>119</v>
      </c>
      <c r="K182" s="95"/>
      <c r="L182" s="95"/>
    </row>
    <row r="183" spans="7:12" x14ac:dyDescent="0.25">
      <c r="G183" t="s">
        <v>5606</v>
      </c>
      <c r="H183" t="s">
        <v>5945</v>
      </c>
      <c r="I183" s="102" t="s">
        <v>118</v>
      </c>
      <c r="J183" s="102"/>
      <c r="K183" s="102"/>
      <c r="L183" s="102"/>
    </row>
    <row r="184" spans="7:12" x14ac:dyDescent="0.25">
      <c r="G184" t="s">
        <v>5624</v>
      </c>
      <c r="H184" t="s">
        <v>5946</v>
      </c>
      <c r="I184" s="95" t="s">
        <v>118</v>
      </c>
      <c r="J184" s="95" t="s">
        <v>119</v>
      </c>
      <c r="K184" s="95"/>
      <c r="L184" s="95"/>
    </row>
    <row r="185" spans="7:12" x14ac:dyDescent="0.25">
      <c r="G185" t="s">
        <v>5639</v>
      </c>
      <c r="H185" t="s">
        <v>5947</v>
      </c>
      <c r="I185" s="95" t="s">
        <v>118</v>
      </c>
      <c r="J185" s="95" t="s">
        <v>119</v>
      </c>
      <c r="K185" s="95"/>
      <c r="L185" s="95"/>
    </row>
    <row r="186" spans="7:12" x14ac:dyDescent="0.25">
      <c r="G186" t="s">
        <v>5653</v>
      </c>
      <c r="H186" t="s">
        <v>5948</v>
      </c>
      <c r="I186" s="95" t="s">
        <v>118</v>
      </c>
      <c r="J186" s="95" t="s">
        <v>119</v>
      </c>
      <c r="K186" s="95"/>
      <c r="L186" s="95"/>
    </row>
    <row r="187" spans="7:12" x14ac:dyDescent="0.25">
      <c r="G187" t="s">
        <v>5665</v>
      </c>
      <c r="H187" t="s">
        <v>5949</v>
      </c>
      <c r="I187" s="95" t="s">
        <v>118</v>
      </c>
      <c r="J187" s="95" t="s">
        <v>119</v>
      </c>
      <c r="K187" s="95"/>
      <c r="L187" s="95"/>
    </row>
    <row r="188" spans="7:12" x14ac:dyDescent="0.25">
      <c r="G188" t="s">
        <v>5538</v>
      </c>
      <c r="H188" t="s">
        <v>5950</v>
      </c>
      <c r="I188" s="87" t="s">
        <v>118</v>
      </c>
      <c r="J188" s="95" t="s">
        <v>119</v>
      </c>
      <c r="K188" s="119"/>
      <c r="L188" s="119"/>
    </row>
    <row r="189" spans="7:12" x14ac:dyDescent="0.25">
      <c r="G189" t="s">
        <v>5539</v>
      </c>
      <c r="H189" t="s">
        <v>5951</v>
      </c>
      <c r="I189" s="102" t="s">
        <v>118</v>
      </c>
      <c r="J189" s="119"/>
      <c r="K189" s="119"/>
      <c r="L189" s="119"/>
    </row>
    <row r="190" spans="7:12" x14ac:dyDescent="0.25">
      <c r="G190" t="s">
        <v>5564</v>
      </c>
      <c r="H190" t="s">
        <v>5952</v>
      </c>
      <c r="I190" s="95" t="s">
        <v>118</v>
      </c>
      <c r="J190" s="102" t="s">
        <v>119</v>
      </c>
      <c r="K190" s="119"/>
      <c r="L190" s="119"/>
    </row>
    <row r="191" spans="7:12" x14ac:dyDescent="0.25">
      <c r="G191" t="s">
        <v>5540</v>
      </c>
      <c r="H191" t="s">
        <v>5953</v>
      </c>
      <c r="I191" s="102" t="s">
        <v>118</v>
      </c>
      <c r="J191" s="119"/>
      <c r="K191" s="119"/>
      <c r="L191" s="119"/>
    </row>
    <row r="192" spans="7:12" x14ac:dyDescent="0.25">
      <c r="G192" t="s">
        <v>5565</v>
      </c>
      <c r="H192" t="s">
        <v>5954</v>
      </c>
      <c r="I192" s="102" t="s">
        <v>118</v>
      </c>
      <c r="J192" s="102" t="s">
        <v>119</v>
      </c>
      <c r="K192" s="102"/>
      <c r="L192" s="119"/>
    </row>
    <row r="193" spans="7:12" x14ac:dyDescent="0.25">
      <c r="G193" t="s">
        <v>5587</v>
      </c>
      <c r="H193" t="s">
        <v>5955</v>
      </c>
      <c r="I193" s="102" t="s">
        <v>118</v>
      </c>
      <c r="J193" s="102" t="s">
        <v>119</v>
      </c>
      <c r="K193" s="102" t="s">
        <v>123</v>
      </c>
      <c r="L193" s="119"/>
    </row>
    <row r="194" spans="7:12" x14ac:dyDescent="0.25">
      <c r="G194" t="s">
        <v>5607</v>
      </c>
      <c r="H194" t="s">
        <v>5956</v>
      </c>
      <c r="I194" s="102" t="s">
        <v>118</v>
      </c>
      <c r="J194" s="102"/>
      <c r="K194" s="102" t="s">
        <v>123</v>
      </c>
      <c r="L194" s="119"/>
    </row>
    <row r="195" spans="7:12" x14ac:dyDescent="0.25">
      <c r="G195" t="s">
        <v>5625</v>
      </c>
      <c r="H195" t="s">
        <v>5957</v>
      </c>
      <c r="I195" s="102" t="s">
        <v>118</v>
      </c>
      <c r="J195" s="102" t="s">
        <v>119</v>
      </c>
      <c r="K195" s="102"/>
      <c r="L195" s="119"/>
    </row>
    <row r="196" spans="7:12" x14ac:dyDescent="0.25">
      <c r="G196" t="s">
        <v>5541</v>
      </c>
      <c r="H196" t="s">
        <v>5958</v>
      </c>
      <c r="I196" s="102" t="s">
        <v>118</v>
      </c>
      <c r="J196" s="102" t="s">
        <v>119</v>
      </c>
      <c r="K196" s="102"/>
      <c r="L196" s="119"/>
    </row>
    <row r="197" spans="7:12" x14ac:dyDescent="0.25">
      <c r="G197" t="s">
        <v>5566</v>
      </c>
      <c r="H197" t="s">
        <v>5959</v>
      </c>
      <c r="I197" s="102" t="s">
        <v>118</v>
      </c>
      <c r="J197" s="102" t="s">
        <v>119</v>
      </c>
      <c r="K197" s="102" t="s">
        <v>123</v>
      </c>
      <c r="L197" s="119"/>
    </row>
    <row r="198" spans="7:12" x14ac:dyDescent="0.25">
      <c r="G198" t="s">
        <v>5588</v>
      </c>
      <c r="H198" t="s">
        <v>5960</v>
      </c>
      <c r="I198" s="102"/>
      <c r="J198" s="102"/>
      <c r="K198" s="102"/>
      <c r="L198" s="102" t="s">
        <v>177</v>
      </c>
    </row>
    <row r="199" spans="7:12" x14ac:dyDescent="0.25">
      <c r="G199" t="s">
        <v>5608</v>
      </c>
      <c r="H199" t="s">
        <v>5961</v>
      </c>
      <c r="I199" s="102"/>
      <c r="J199" s="102" t="s">
        <v>119</v>
      </c>
      <c r="K199" s="102" t="s">
        <v>123</v>
      </c>
      <c r="L199" s="95" t="s">
        <v>177</v>
      </c>
    </row>
    <row r="200" spans="7:12" x14ac:dyDescent="0.25">
      <c r="G200" t="s">
        <v>5542</v>
      </c>
      <c r="H200" t="s">
        <v>5962</v>
      </c>
      <c r="I200" s="102" t="s">
        <v>118</v>
      </c>
      <c r="J200" s="102" t="s">
        <v>119</v>
      </c>
      <c r="K200" s="102" t="s">
        <v>123</v>
      </c>
      <c r="L200" s="119"/>
    </row>
    <row r="201" spans="7:12" x14ac:dyDescent="0.25">
      <c r="G201" t="s">
        <v>5567</v>
      </c>
      <c r="H201" t="s">
        <v>5963</v>
      </c>
      <c r="I201" s="102" t="s">
        <v>118</v>
      </c>
      <c r="J201" s="102" t="s">
        <v>119</v>
      </c>
      <c r="K201" s="102" t="s">
        <v>123</v>
      </c>
      <c r="L201" s="119"/>
    </row>
    <row r="202" spans="7:12" x14ac:dyDescent="0.25">
      <c r="G202" t="s">
        <v>5543</v>
      </c>
      <c r="H202" t="s">
        <v>5964</v>
      </c>
      <c r="I202" s="102" t="s">
        <v>118</v>
      </c>
      <c r="J202" s="102" t="s">
        <v>119</v>
      </c>
      <c r="K202" s="102"/>
      <c r="L202" s="119"/>
    </row>
    <row r="203" spans="7:12" x14ac:dyDescent="0.25">
      <c r="G203" t="s">
        <v>5568</v>
      </c>
      <c r="H203" t="s">
        <v>5965</v>
      </c>
      <c r="I203" s="102" t="s">
        <v>118</v>
      </c>
      <c r="J203" s="102" t="s">
        <v>119</v>
      </c>
      <c r="K203" s="102"/>
      <c r="L203" s="119"/>
    </row>
    <row r="204" spans="7:12" x14ac:dyDescent="0.25">
      <c r="G204" t="s">
        <v>5589</v>
      </c>
      <c r="H204" t="s">
        <v>5966</v>
      </c>
      <c r="I204" s="102" t="s">
        <v>118</v>
      </c>
      <c r="J204" s="102" t="s">
        <v>119</v>
      </c>
      <c r="K204" s="102" t="s">
        <v>123</v>
      </c>
      <c r="L204" s="119"/>
    </row>
    <row r="205" spans="7:12" x14ac:dyDescent="0.25">
      <c r="G205" t="s">
        <v>5609</v>
      </c>
      <c r="H205" t="s">
        <v>5967</v>
      </c>
      <c r="I205" s="102" t="s">
        <v>118</v>
      </c>
      <c r="J205" s="102" t="s">
        <v>119</v>
      </c>
      <c r="K205" s="102" t="s">
        <v>123</v>
      </c>
      <c r="L205" s="119"/>
    </row>
    <row r="206" spans="7:12" x14ac:dyDescent="0.25">
      <c r="G206" t="s">
        <v>5544</v>
      </c>
      <c r="H206" t="s">
        <v>5968</v>
      </c>
      <c r="I206" s="102" t="s">
        <v>118</v>
      </c>
      <c r="J206" s="102" t="s">
        <v>119</v>
      </c>
      <c r="K206" s="102"/>
      <c r="L206" s="119"/>
    </row>
    <row r="207" spans="7:12" x14ac:dyDescent="0.25">
      <c r="G207" t="s">
        <v>5569</v>
      </c>
      <c r="H207" t="s">
        <v>5969</v>
      </c>
      <c r="I207" s="102" t="s">
        <v>118</v>
      </c>
      <c r="J207" s="102" t="s">
        <v>119</v>
      </c>
      <c r="K207" s="102" t="s">
        <v>123</v>
      </c>
      <c r="L207" s="119"/>
    </row>
    <row r="208" spans="7:12" x14ac:dyDescent="0.25">
      <c r="G208" t="s">
        <v>5590</v>
      </c>
      <c r="H208" t="s">
        <v>5970</v>
      </c>
      <c r="I208" s="102" t="s">
        <v>118</v>
      </c>
      <c r="J208" s="102" t="s">
        <v>119</v>
      </c>
      <c r="K208" s="102" t="s">
        <v>123</v>
      </c>
      <c r="L208" s="119"/>
    </row>
    <row r="209" spans="7:12" x14ac:dyDescent="0.25">
      <c r="G209" t="s">
        <v>5545</v>
      </c>
      <c r="H209" t="s">
        <v>5971</v>
      </c>
      <c r="I209" s="102" t="s">
        <v>118</v>
      </c>
      <c r="J209" s="102"/>
      <c r="K209" s="102"/>
      <c r="L209" s="119"/>
    </row>
    <row r="210" spans="7:12" x14ac:dyDescent="0.25">
      <c r="G210" t="s">
        <v>5570</v>
      </c>
      <c r="H210" t="s">
        <v>5972</v>
      </c>
      <c r="I210" s="102" t="s">
        <v>118</v>
      </c>
      <c r="J210" s="102" t="s">
        <v>119</v>
      </c>
      <c r="K210" s="102" t="s">
        <v>123</v>
      </c>
      <c r="L210" s="119"/>
    </row>
    <row r="211" spans="7:12" x14ac:dyDescent="0.25">
      <c r="G211" t="s">
        <v>5591</v>
      </c>
      <c r="H211" t="s">
        <v>5973</v>
      </c>
      <c r="I211" s="102" t="s">
        <v>118</v>
      </c>
      <c r="J211" s="102" t="s">
        <v>119</v>
      </c>
      <c r="K211" s="102" t="s">
        <v>123</v>
      </c>
      <c r="L211" s="95"/>
    </row>
    <row r="212" spans="7:12" x14ac:dyDescent="0.25">
      <c r="G212" t="s">
        <v>5610</v>
      </c>
      <c r="H212" t="s">
        <v>5974</v>
      </c>
      <c r="I212" s="102"/>
      <c r="J212" s="102"/>
      <c r="K212" s="102"/>
      <c r="L212" s="102" t="s">
        <v>177</v>
      </c>
    </row>
    <row r="213" spans="7:12" x14ac:dyDescent="0.25">
      <c r="G213" t="s">
        <v>5546</v>
      </c>
      <c r="H213" t="s">
        <v>5975</v>
      </c>
      <c r="I213" s="102" t="s">
        <v>118</v>
      </c>
      <c r="J213" s="102" t="s">
        <v>119</v>
      </c>
      <c r="K213" s="102"/>
      <c r="L213" s="119"/>
    </row>
    <row r="214" spans="7:12" x14ac:dyDescent="0.25">
      <c r="G214" t="s">
        <v>5571</v>
      </c>
      <c r="H214" t="s">
        <v>5976</v>
      </c>
      <c r="I214" s="102" t="s">
        <v>118</v>
      </c>
      <c r="J214" s="102" t="s">
        <v>119</v>
      </c>
      <c r="K214" s="102"/>
      <c r="L214" s="119"/>
    </row>
    <row r="215" spans="7:12" x14ac:dyDescent="0.25">
      <c r="G215" t="s">
        <v>5592</v>
      </c>
      <c r="H215" t="s">
        <v>5977</v>
      </c>
      <c r="I215" s="102" t="s">
        <v>118</v>
      </c>
      <c r="J215" s="108" t="s">
        <v>119</v>
      </c>
      <c r="K215" s="102"/>
      <c r="L215" s="119"/>
    </row>
    <row r="216" spans="7:12" x14ac:dyDescent="0.25">
      <c r="G216" t="s">
        <v>5611</v>
      </c>
      <c r="H216" t="s">
        <v>5978</v>
      </c>
      <c r="I216" s="102" t="s">
        <v>118</v>
      </c>
      <c r="J216" s="102" t="s">
        <v>119</v>
      </c>
      <c r="K216" s="102"/>
      <c r="L216" s="119"/>
    </row>
    <row r="217" spans="7:12" x14ac:dyDescent="0.25">
      <c r="G217" t="s">
        <v>5626</v>
      </c>
      <c r="H217" t="s">
        <v>5979</v>
      </c>
      <c r="I217" s="102" t="s">
        <v>118</v>
      </c>
      <c r="J217" s="102" t="s">
        <v>119</v>
      </c>
      <c r="K217" s="102"/>
      <c r="L217" s="119"/>
    </row>
    <row r="218" spans="7:12" x14ac:dyDescent="0.25">
      <c r="G218" t="s">
        <v>5640</v>
      </c>
      <c r="H218" t="s">
        <v>5980</v>
      </c>
      <c r="I218" s="102" t="s">
        <v>118</v>
      </c>
      <c r="J218" s="102" t="s">
        <v>119</v>
      </c>
      <c r="K218" s="102"/>
      <c r="L218" s="119"/>
    </row>
    <row r="219" spans="7:12" x14ac:dyDescent="0.25">
      <c r="G219" t="s">
        <v>5547</v>
      </c>
      <c r="H219" t="s">
        <v>5770</v>
      </c>
      <c r="I219" s="102" t="s">
        <v>118</v>
      </c>
      <c r="J219" s="102"/>
      <c r="K219" s="102" t="s">
        <v>123</v>
      </c>
      <c r="L219" s="119"/>
    </row>
    <row r="220" spans="7:12" x14ac:dyDescent="0.25">
      <c r="G220" t="s">
        <v>5572</v>
      </c>
      <c r="H220" t="s">
        <v>5981</v>
      </c>
      <c r="I220" s="102" t="s">
        <v>118</v>
      </c>
      <c r="J220" s="102"/>
      <c r="K220" s="108" t="s">
        <v>123</v>
      </c>
      <c r="L220" s="119"/>
    </row>
    <row r="221" spans="7:12" x14ac:dyDescent="0.25">
      <c r="G221" t="s">
        <v>5548</v>
      </c>
      <c r="H221" t="s">
        <v>5982</v>
      </c>
      <c r="I221" s="95" t="s">
        <v>118</v>
      </c>
      <c r="J221" s="119"/>
      <c r="K221" s="108" t="s">
        <v>123</v>
      </c>
      <c r="L221" s="119"/>
    </row>
    <row r="222" spans="7:12" x14ac:dyDescent="0.25">
      <c r="G222" s="14" t="s">
        <v>5983</v>
      </c>
      <c r="H222" t="s">
        <v>5526</v>
      </c>
      <c r="I222" s="135"/>
      <c r="J222" s="135"/>
      <c r="K222" s="135"/>
      <c r="L222" s="135"/>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95288A20-35A8-4702-BF24-77157D2E59E7}">
  <ds:schemaRefs>
    <ds:schemaRef ds:uri="http://schemas.microsoft.com/sharepoint/v3/contenttype/forms"/>
  </ds:schemaRefs>
</ds:datastoreItem>
</file>

<file path=customXml/itemProps2.xml><?xml version="1.0" encoding="utf-8"?>
<ds:datastoreItem xmlns:ds="http://schemas.openxmlformats.org/officeDocument/2006/customXml" ds:itemID="{5C9F9E7A-F835-4003-A2B6-52700A31C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73E6C7-9FE9-44AA-84A3-D39E0EC93B85}">
  <ds:schemaRefs>
    <ds:schemaRef ds:uri="http://schemas.openxmlformats.org/package/2006/metadata/core-properties"/>
    <ds:schemaRef ds:uri="d35c3eee-87c5-428e-a721-e6dae76e62db"/>
    <ds:schemaRef ds:uri="http://schemas.microsoft.com/office/2006/documentManagement/types"/>
    <ds:schemaRef ds:uri="http://schemas.microsoft.com/office/2006/metadata/properties"/>
    <ds:schemaRef ds:uri="http://purl.org/dc/elements/1.1/"/>
    <ds:schemaRef ds:uri="http://purl.org/dc/terms/"/>
    <ds:schemaRef ds:uri="http://www.w3.org/XML/1998/namespace"/>
    <ds:schemaRef ds:uri="http://schemas.microsoft.com/office/infopath/2007/PartnerControls"/>
    <ds:schemaRef ds:uri="d0b664d8-6db7-42e5-a536-11f1146fb19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Maria Guadalupe Arellano Vicente</cp:lastModifiedBy>
  <cp:revision/>
  <cp:lastPrinted>2024-12-18T20:27:08Z</cp:lastPrinted>
  <dcterms:created xsi:type="dcterms:W3CDTF">2011-06-15T18:07:32Z</dcterms:created>
  <dcterms:modified xsi:type="dcterms:W3CDTF">2024-12-18T20:28:41Z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